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4\ZGORNJE_HOČE_FK_12-24_PZI\"/>
    </mc:Choice>
  </mc:AlternateContent>
  <xr:revisionPtr revIDLastSave="0" documentId="13_ncr:1_{DDC3C833-CF95-49C8-98AD-FE8C007E9794}" xr6:coauthVersionLast="47" xr6:coauthVersionMax="47" xr10:uidLastSave="{00000000-0000-0000-0000-000000000000}"/>
  <bookViews>
    <workbookView xWindow="18375" yWindow="2730" windowWidth="22815" windowHeight="17520" tabRatio="826" xr2:uid="{00000000-000D-0000-FFFF-FFFF00000000}"/>
  </bookViews>
  <sheets>
    <sheet name="REKAPITULACIJA" sheetId="28" r:id="rId1"/>
    <sheet name="FK1" sheetId="71" r:id="rId2"/>
    <sheet name="FK2" sheetId="77" r:id="rId3"/>
    <sheet name="FK3" sheetId="78" r:id="rId4"/>
    <sheet name="FK4" sheetId="79" r:id="rId5"/>
    <sheet name="FK5" sheetId="80" r:id="rId6"/>
    <sheet name="FK6" sheetId="81" r:id="rId7"/>
  </sheets>
  <definedNames>
    <definedName name="_xlnm.Print_Area" localSheetId="1">'FK1'!$A$1:$L$69</definedName>
    <definedName name="_xlnm.Print_Area" localSheetId="2">'FK2'!$A$1:$L$69</definedName>
    <definedName name="_xlnm.Print_Area" localSheetId="3">'FK3'!$A$1:$L$69</definedName>
    <definedName name="_xlnm.Print_Area" localSheetId="4">'FK4'!$A$1:$L$69</definedName>
    <definedName name="_xlnm.Print_Area" localSheetId="5">'FK5'!$A$1:$L$69</definedName>
    <definedName name="_xlnm.Print_Area" localSheetId="6">'FK6'!$A$1:$L$69</definedName>
    <definedName name="_xlnm.Print_Area" localSheetId="0">REKAPITULACIJA!$B$1:$G$27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3" i="81" l="1"/>
  <c r="F16" i="81"/>
  <c r="J58" i="81"/>
  <c r="J55" i="81" s="1"/>
  <c r="E65" i="81" s="1"/>
  <c r="I58" i="81"/>
  <c r="I55" i="81" s="1"/>
  <c r="D65" i="81" s="1"/>
  <c r="G58" i="81"/>
  <c r="J53" i="81"/>
  <c r="I53" i="81"/>
  <c r="K53" i="81" s="1"/>
  <c r="K50" i="81" s="1"/>
  <c r="F64" i="81" s="1"/>
  <c r="G53" i="81"/>
  <c r="J50" i="81"/>
  <c r="E64" i="81" s="1"/>
  <c r="I50" i="81"/>
  <c r="D64" i="81" s="1"/>
  <c r="J48" i="81"/>
  <c r="I48" i="81"/>
  <c r="G48" i="81"/>
  <c r="J45" i="81"/>
  <c r="K45" i="81" s="1"/>
  <c r="I45" i="81"/>
  <c r="G45" i="81"/>
  <c r="J44" i="81"/>
  <c r="I44" i="81"/>
  <c r="G44" i="81"/>
  <c r="J41" i="81"/>
  <c r="I41" i="81"/>
  <c r="K41" i="81" s="1"/>
  <c r="G41" i="81"/>
  <c r="J40" i="81"/>
  <c r="I40" i="81"/>
  <c r="K40" i="81" s="1"/>
  <c r="G40" i="81"/>
  <c r="J39" i="81"/>
  <c r="I39" i="81"/>
  <c r="G39" i="81"/>
  <c r="J38" i="81"/>
  <c r="I38" i="81"/>
  <c r="K38" i="81" s="1"/>
  <c r="G38" i="81"/>
  <c r="J33" i="81"/>
  <c r="I33" i="81"/>
  <c r="G33" i="81"/>
  <c r="J29" i="81"/>
  <c r="I29" i="81"/>
  <c r="G29" i="81"/>
  <c r="J28" i="81"/>
  <c r="I28" i="81"/>
  <c r="K28" i="81" s="1"/>
  <c r="G28" i="81"/>
  <c r="J23" i="81"/>
  <c r="I23" i="81"/>
  <c r="G23" i="81"/>
  <c r="J22" i="81"/>
  <c r="I22" i="81"/>
  <c r="K22" i="81" s="1"/>
  <c r="G22" i="81"/>
  <c r="J21" i="81"/>
  <c r="I21" i="81"/>
  <c r="K21" i="81" s="1"/>
  <c r="G21" i="81"/>
  <c r="J20" i="81"/>
  <c r="I20" i="81"/>
  <c r="K20" i="81" s="1"/>
  <c r="G20" i="81"/>
  <c r="J19" i="81"/>
  <c r="I19" i="81"/>
  <c r="K19" i="81" s="1"/>
  <c r="G19" i="81"/>
  <c r="J16" i="81"/>
  <c r="K16" i="81" s="1"/>
  <c r="I16" i="81"/>
  <c r="G16" i="81"/>
  <c r="J15" i="81"/>
  <c r="I15" i="81"/>
  <c r="K15" i="81" s="1"/>
  <c r="G15" i="81"/>
  <c r="J14" i="81"/>
  <c r="I14" i="81"/>
  <c r="K14" i="81" s="1"/>
  <c r="G14" i="81"/>
  <c r="N14" i="81" s="1"/>
  <c r="F33" i="80"/>
  <c r="F16" i="80"/>
  <c r="J58" i="80"/>
  <c r="J55" i="80" s="1"/>
  <c r="E65" i="80" s="1"/>
  <c r="I58" i="80"/>
  <c r="I55" i="80" s="1"/>
  <c r="D65" i="80" s="1"/>
  <c r="G58" i="80"/>
  <c r="J53" i="80"/>
  <c r="I53" i="80"/>
  <c r="I50" i="80" s="1"/>
  <c r="D64" i="80" s="1"/>
  <c r="G53" i="80"/>
  <c r="J50" i="80"/>
  <c r="E64" i="80" s="1"/>
  <c r="J48" i="80"/>
  <c r="I48" i="80"/>
  <c r="G48" i="80"/>
  <c r="J45" i="80"/>
  <c r="I45" i="80"/>
  <c r="K45" i="80" s="1"/>
  <c r="G45" i="80"/>
  <c r="J44" i="80"/>
  <c r="I44" i="80"/>
  <c r="K44" i="80" s="1"/>
  <c r="G44" i="80"/>
  <c r="J41" i="80"/>
  <c r="I41" i="80"/>
  <c r="G41" i="80"/>
  <c r="J40" i="80"/>
  <c r="I40" i="80"/>
  <c r="K40" i="80" s="1"/>
  <c r="G40" i="80"/>
  <c r="J39" i="80"/>
  <c r="I39" i="80"/>
  <c r="G39" i="80"/>
  <c r="J38" i="80"/>
  <c r="I38" i="80"/>
  <c r="G38" i="80"/>
  <c r="I33" i="80"/>
  <c r="G33" i="80"/>
  <c r="J29" i="80"/>
  <c r="I29" i="80"/>
  <c r="K29" i="80" s="1"/>
  <c r="G29" i="80"/>
  <c r="J28" i="80"/>
  <c r="I28" i="80"/>
  <c r="K28" i="80" s="1"/>
  <c r="G28" i="80"/>
  <c r="J23" i="80"/>
  <c r="I23" i="80"/>
  <c r="K23" i="80" s="1"/>
  <c r="G23" i="80"/>
  <c r="J22" i="80"/>
  <c r="I22" i="80"/>
  <c r="K22" i="80" s="1"/>
  <c r="G22" i="80"/>
  <c r="J21" i="80"/>
  <c r="I21" i="80"/>
  <c r="K21" i="80" s="1"/>
  <c r="G21" i="80"/>
  <c r="J20" i="80"/>
  <c r="I20" i="80"/>
  <c r="K20" i="80" s="1"/>
  <c r="G20" i="80"/>
  <c r="J19" i="80"/>
  <c r="I19" i="80"/>
  <c r="K19" i="80" s="1"/>
  <c r="G19" i="80"/>
  <c r="I16" i="80"/>
  <c r="G16" i="80"/>
  <c r="J15" i="80"/>
  <c r="I15" i="80"/>
  <c r="K15" i="80" s="1"/>
  <c r="G15" i="80"/>
  <c r="J14" i="80"/>
  <c r="I14" i="80"/>
  <c r="K14" i="80" s="1"/>
  <c r="G14" i="80"/>
  <c r="N14" i="80" s="1"/>
  <c r="F33" i="79"/>
  <c r="F16" i="79"/>
  <c r="J58" i="79"/>
  <c r="J55" i="79" s="1"/>
  <c r="E65" i="79" s="1"/>
  <c r="I58" i="79"/>
  <c r="I55" i="79" s="1"/>
  <c r="D65" i="79" s="1"/>
  <c r="G58" i="79"/>
  <c r="J53" i="79"/>
  <c r="J50" i="79" s="1"/>
  <c r="E64" i="79" s="1"/>
  <c r="I53" i="79"/>
  <c r="I50" i="79" s="1"/>
  <c r="D64" i="79" s="1"/>
  <c r="G53" i="79"/>
  <c r="J48" i="79"/>
  <c r="I48" i="79"/>
  <c r="K48" i="79" s="1"/>
  <c r="G48" i="79"/>
  <c r="J45" i="79"/>
  <c r="I45" i="79"/>
  <c r="G45" i="79"/>
  <c r="J44" i="79"/>
  <c r="I44" i="79"/>
  <c r="K44" i="79" s="1"/>
  <c r="G44" i="79"/>
  <c r="J41" i="79"/>
  <c r="I41" i="79"/>
  <c r="K41" i="79" s="1"/>
  <c r="G41" i="79"/>
  <c r="J40" i="79"/>
  <c r="I40" i="79"/>
  <c r="K40" i="79" s="1"/>
  <c r="G40" i="79"/>
  <c r="J39" i="79"/>
  <c r="I39" i="79"/>
  <c r="G39" i="79"/>
  <c r="J38" i="79"/>
  <c r="K38" i="79" s="1"/>
  <c r="I38" i="79"/>
  <c r="G38" i="79"/>
  <c r="I33" i="79"/>
  <c r="G33" i="79"/>
  <c r="J29" i="79"/>
  <c r="I29" i="79"/>
  <c r="G29" i="79"/>
  <c r="J28" i="79"/>
  <c r="I28" i="79"/>
  <c r="K28" i="79" s="1"/>
  <c r="G28" i="79"/>
  <c r="J23" i="79"/>
  <c r="I23" i="79"/>
  <c r="K23" i="79" s="1"/>
  <c r="G23" i="79"/>
  <c r="J22" i="79"/>
  <c r="I22" i="79"/>
  <c r="K22" i="79" s="1"/>
  <c r="G22" i="79"/>
  <c r="J21" i="79"/>
  <c r="I21" i="79"/>
  <c r="K21" i="79" s="1"/>
  <c r="G21" i="79"/>
  <c r="J20" i="79"/>
  <c r="I20" i="79"/>
  <c r="G20" i="79"/>
  <c r="J19" i="79"/>
  <c r="I19" i="79"/>
  <c r="G19" i="79"/>
  <c r="J16" i="79"/>
  <c r="I16" i="79"/>
  <c r="G16" i="79"/>
  <c r="J15" i="79"/>
  <c r="I15" i="79"/>
  <c r="K15" i="79" s="1"/>
  <c r="G15" i="79"/>
  <c r="J14" i="79"/>
  <c r="I14" i="79"/>
  <c r="G14" i="79"/>
  <c r="N14" i="79" s="1"/>
  <c r="F33" i="78"/>
  <c r="G33" i="78" s="1"/>
  <c r="F16" i="78"/>
  <c r="G16" i="78" s="1"/>
  <c r="J58" i="78"/>
  <c r="J55" i="78" s="1"/>
  <c r="E65" i="78" s="1"/>
  <c r="I58" i="78"/>
  <c r="I55" i="78" s="1"/>
  <c r="D65" i="78" s="1"/>
  <c r="G58" i="78"/>
  <c r="J53" i="78"/>
  <c r="K53" i="78" s="1"/>
  <c r="K50" i="78" s="1"/>
  <c r="F64" i="78" s="1"/>
  <c r="I53" i="78"/>
  <c r="G53" i="78"/>
  <c r="J50" i="78"/>
  <c r="E64" i="78" s="1"/>
  <c r="I50" i="78"/>
  <c r="D64" i="78" s="1"/>
  <c r="J48" i="78"/>
  <c r="I48" i="78"/>
  <c r="G48" i="78"/>
  <c r="J45" i="78"/>
  <c r="I45" i="78"/>
  <c r="G45" i="78"/>
  <c r="J44" i="78"/>
  <c r="I44" i="78"/>
  <c r="K44" i="78" s="1"/>
  <c r="G44" i="78"/>
  <c r="J41" i="78"/>
  <c r="I41" i="78"/>
  <c r="K41" i="78" s="1"/>
  <c r="G41" i="78"/>
  <c r="J40" i="78"/>
  <c r="I40" i="78"/>
  <c r="K40" i="78" s="1"/>
  <c r="G40" i="78"/>
  <c r="J39" i="78"/>
  <c r="I39" i="78"/>
  <c r="G39" i="78"/>
  <c r="J38" i="78"/>
  <c r="I38" i="78"/>
  <c r="G38" i="78"/>
  <c r="I33" i="78"/>
  <c r="J29" i="78"/>
  <c r="I29" i="78"/>
  <c r="G29" i="78"/>
  <c r="J28" i="78"/>
  <c r="I28" i="78"/>
  <c r="G28" i="78"/>
  <c r="J23" i="78"/>
  <c r="I23" i="78"/>
  <c r="G23" i="78"/>
  <c r="J22" i="78"/>
  <c r="I22" i="78"/>
  <c r="G22" i="78"/>
  <c r="J21" i="78"/>
  <c r="I21" i="78"/>
  <c r="G21" i="78"/>
  <c r="J20" i="78"/>
  <c r="I20" i="78"/>
  <c r="K20" i="78" s="1"/>
  <c r="G20" i="78"/>
  <c r="J19" i="78"/>
  <c r="I19" i="78"/>
  <c r="K19" i="78" s="1"/>
  <c r="G19" i="78"/>
  <c r="I16" i="78"/>
  <c r="J15" i="78"/>
  <c r="I15" i="78"/>
  <c r="G15" i="78"/>
  <c r="J14" i="78"/>
  <c r="I14" i="78"/>
  <c r="G14" i="78"/>
  <c r="N14" i="78" s="1"/>
  <c r="F33" i="77"/>
  <c r="F16" i="77"/>
  <c r="J58" i="77"/>
  <c r="J55" i="77" s="1"/>
  <c r="E65" i="77" s="1"/>
  <c r="I58" i="77"/>
  <c r="I55" i="77" s="1"/>
  <c r="D65" i="77" s="1"/>
  <c r="G58" i="77"/>
  <c r="J53" i="77"/>
  <c r="I53" i="77"/>
  <c r="K53" i="77" s="1"/>
  <c r="K50" i="77" s="1"/>
  <c r="F64" i="77" s="1"/>
  <c r="G53" i="77"/>
  <c r="J50" i="77"/>
  <c r="E64" i="77" s="1"/>
  <c r="I50" i="77"/>
  <c r="D64" i="77" s="1"/>
  <c r="J48" i="77"/>
  <c r="I48" i="77"/>
  <c r="G48" i="77"/>
  <c r="J45" i="77"/>
  <c r="I45" i="77"/>
  <c r="G45" i="77"/>
  <c r="J44" i="77"/>
  <c r="I44" i="77"/>
  <c r="K44" i="77" s="1"/>
  <c r="G44" i="77"/>
  <c r="J41" i="77"/>
  <c r="I41" i="77"/>
  <c r="K41" i="77" s="1"/>
  <c r="G41" i="77"/>
  <c r="J40" i="77"/>
  <c r="I40" i="77"/>
  <c r="K40" i="77" s="1"/>
  <c r="G40" i="77"/>
  <c r="J39" i="77"/>
  <c r="I39" i="77"/>
  <c r="G39" i="77"/>
  <c r="J38" i="77"/>
  <c r="I38" i="77"/>
  <c r="K38" i="77" s="1"/>
  <c r="G38" i="77"/>
  <c r="J33" i="77"/>
  <c r="I33" i="77"/>
  <c r="J29" i="77"/>
  <c r="I29" i="77"/>
  <c r="K29" i="77" s="1"/>
  <c r="G29" i="77"/>
  <c r="J28" i="77"/>
  <c r="I28" i="77"/>
  <c r="K28" i="77" s="1"/>
  <c r="G28" i="77"/>
  <c r="J23" i="77"/>
  <c r="I23" i="77"/>
  <c r="G23" i="77"/>
  <c r="J22" i="77"/>
  <c r="I22" i="77"/>
  <c r="G22" i="77"/>
  <c r="J21" i="77"/>
  <c r="I21" i="77"/>
  <c r="G21" i="77"/>
  <c r="J20" i="77"/>
  <c r="I20" i="77"/>
  <c r="G20" i="77"/>
  <c r="J19" i="77"/>
  <c r="I19" i="77"/>
  <c r="K19" i="77" s="1"/>
  <c r="G19" i="77"/>
  <c r="J16" i="77"/>
  <c r="I16" i="77"/>
  <c r="K16" i="77" s="1"/>
  <c r="G16" i="77"/>
  <c r="J15" i="77"/>
  <c r="I15" i="77"/>
  <c r="G15" i="77"/>
  <c r="J14" i="77"/>
  <c r="I14" i="77"/>
  <c r="K14" i="77" s="1"/>
  <c r="G14" i="77"/>
  <c r="N14" i="77" s="1"/>
  <c r="K48" i="81" l="1"/>
  <c r="K44" i="81"/>
  <c r="K29" i="81"/>
  <c r="K53" i="80"/>
  <c r="K50" i="80" s="1"/>
  <c r="F64" i="80" s="1"/>
  <c r="K38" i="80"/>
  <c r="I35" i="80"/>
  <c r="D63" i="80" s="1"/>
  <c r="K45" i="79"/>
  <c r="I35" i="79"/>
  <c r="D63" i="79" s="1"/>
  <c r="K29" i="79"/>
  <c r="K20" i="79"/>
  <c r="K19" i="79"/>
  <c r="K38" i="78"/>
  <c r="J35" i="78"/>
  <c r="E63" i="78" s="1"/>
  <c r="K29" i="78"/>
  <c r="I25" i="78"/>
  <c r="D62" i="78" s="1"/>
  <c r="K21" i="78"/>
  <c r="I35" i="81"/>
  <c r="D63" i="81" s="1"/>
  <c r="I35" i="78"/>
  <c r="D63" i="78" s="1"/>
  <c r="J35" i="81"/>
  <c r="E63" i="81" s="1"/>
  <c r="J25" i="81"/>
  <c r="E62" i="81" s="1"/>
  <c r="K23" i="81"/>
  <c r="K11" i="81" s="1"/>
  <c r="F61" i="81" s="1"/>
  <c r="K33" i="81"/>
  <c r="K39" i="81"/>
  <c r="I11" i="81"/>
  <c r="D61" i="81" s="1"/>
  <c r="J11" i="81"/>
  <c r="E61" i="81" s="1"/>
  <c r="K58" i="81"/>
  <c r="K55" i="81" s="1"/>
  <c r="F65" i="81" s="1"/>
  <c r="I25" i="81"/>
  <c r="D62" i="81" s="1"/>
  <c r="K48" i="80"/>
  <c r="K41" i="80"/>
  <c r="I11" i="80"/>
  <c r="D61" i="80" s="1"/>
  <c r="J33" i="80"/>
  <c r="J25" i="80" s="1"/>
  <c r="E62" i="80" s="1"/>
  <c r="J35" i="80"/>
  <c r="E63" i="80" s="1"/>
  <c r="K39" i="80"/>
  <c r="K58" i="80"/>
  <c r="K55" i="80" s="1"/>
  <c r="F65" i="80" s="1"/>
  <c r="J16" i="80"/>
  <c r="J11" i="80" s="1"/>
  <c r="E61" i="80" s="1"/>
  <c r="I25" i="80"/>
  <c r="D62" i="80" s="1"/>
  <c r="K53" i="79"/>
  <c r="K50" i="79" s="1"/>
  <c r="F64" i="79" s="1"/>
  <c r="J35" i="79"/>
  <c r="E63" i="79" s="1"/>
  <c r="J11" i="79"/>
  <c r="E61" i="79" s="1"/>
  <c r="K14" i="79"/>
  <c r="K16" i="79"/>
  <c r="K39" i="79"/>
  <c r="I11" i="79"/>
  <c r="D61" i="79" s="1"/>
  <c r="K58" i="79"/>
  <c r="K55" i="79" s="1"/>
  <c r="F65" i="79" s="1"/>
  <c r="I25" i="79"/>
  <c r="D62" i="79" s="1"/>
  <c r="J33" i="79"/>
  <c r="J25" i="79" s="1"/>
  <c r="E62" i="79" s="1"/>
  <c r="K45" i="78"/>
  <c r="K39" i="78"/>
  <c r="K48" i="78"/>
  <c r="K28" i="78"/>
  <c r="K15" i="78"/>
  <c r="K22" i="78"/>
  <c r="K23" i="78"/>
  <c r="K14" i="78"/>
  <c r="I11" i="78"/>
  <c r="D61" i="78" s="1"/>
  <c r="J16" i="78"/>
  <c r="J11" i="78" s="1"/>
  <c r="E61" i="78" s="1"/>
  <c r="J33" i="78"/>
  <c r="J25" i="78" s="1"/>
  <c r="E62" i="78" s="1"/>
  <c r="K58" i="78"/>
  <c r="K55" i="78" s="1"/>
  <c r="F65" i="78" s="1"/>
  <c r="I35" i="77"/>
  <c r="D63" i="77" s="1"/>
  <c r="J35" i="77"/>
  <c r="E63" i="77" s="1"/>
  <c r="K45" i="77"/>
  <c r="K48" i="77"/>
  <c r="J25" i="77"/>
  <c r="E62" i="77" s="1"/>
  <c r="I11" i="77"/>
  <c r="D61" i="77" s="1"/>
  <c r="K15" i="77"/>
  <c r="K20" i="77"/>
  <c r="J11" i="77"/>
  <c r="E61" i="77" s="1"/>
  <c r="K21" i="77"/>
  <c r="K23" i="77"/>
  <c r="K33" i="77"/>
  <c r="K25" i="77" s="1"/>
  <c r="F62" i="77" s="1"/>
  <c r="I25" i="77"/>
  <c r="D62" i="77" s="1"/>
  <c r="K22" i="77"/>
  <c r="K39" i="77"/>
  <c r="K58" i="77"/>
  <c r="K55" i="77" s="1"/>
  <c r="F65" i="77" s="1"/>
  <c r="G33" i="77"/>
  <c r="K35" i="81" l="1"/>
  <c r="F63" i="81" s="1"/>
  <c r="F66" i="81" s="1"/>
  <c r="F67" i="81" s="1"/>
  <c r="G21" i="28" s="1"/>
  <c r="K25" i="81"/>
  <c r="F62" i="81" s="1"/>
  <c r="K35" i="79"/>
  <c r="F63" i="79" s="1"/>
  <c r="K11" i="79"/>
  <c r="F61" i="79" s="1"/>
  <c r="K35" i="78"/>
  <c r="F63" i="78" s="1"/>
  <c r="E66" i="77"/>
  <c r="E67" i="77" s="1"/>
  <c r="F13" i="28" s="1"/>
  <c r="E66" i="81"/>
  <c r="E67" i="81" s="1"/>
  <c r="F21" i="28" s="1"/>
  <c r="D66" i="81"/>
  <c r="D67" i="81" s="1"/>
  <c r="E21" i="28" s="1"/>
  <c r="K35" i="80"/>
  <c r="F63" i="80" s="1"/>
  <c r="E66" i="80"/>
  <c r="E67" i="80" s="1"/>
  <c r="F19" i="28" s="1"/>
  <c r="D66" i="80"/>
  <c r="D67" i="80" s="1"/>
  <c r="E19" i="28" s="1"/>
  <c r="K16" i="80"/>
  <c r="K11" i="80" s="1"/>
  <c r="F61" i="80" s="1"/>
  <c r="K33" i="80"/>
  <c r="K25" i="80" s="1"/>
  <c r="F62" i="80" s="1"/>
  <c r="E66" i="79"/>
  <c r="E67" i="79" s="1"/>
  <c r="F17" i="28" s="1"/>
  <c r="D66" i="79"/>
  <c r="D67" i="79" s="1"/>
  <c r="E17" i="28" s="1"/>
  <c r="K33" i="79"/>
  <c r="K25" i="79" s="1"/>
  <c r="F62" i="79" s="1"/>
  <c r="E66" i="78"/>
  <c r="E67" i="78" s="1"/>
  <c r="F15" i="28" s="1"/>
  <c r="D66" i="78"/>
  <c r="D67" i="78" s="1"/>
  <c r="E15" i="28" s="1"/>
  <c r="K33" i="78"/>
  <c r="K25" i="78" s="1"/>
  <c r="F62" i="78" s="1"/>
  <c r="K16" i="78"/>
  <c r="K11" i="78" s="1"/>
  <c r="F61" i="78" s="1"/>
  <c r="K35" i="77"/>
  <c r="F63" i="77" s="1"/>
  <c r="K11" i="77"/>
  <c r="F61" i="77" s="1"/>
  <c r="F66" i="77" s="1"/>
  <c r="F67" i="77" s="1"/>
  <c r="G13" i="28" s="1"/>
  <c r="D66" i="77"/>
  <c r="D67" i="77" s="1"/>
  <c r="E13" i="28" s="1"/>
  <c r="E68" i="77" l="1"/>
  <c r="E69" i="77" s="1"/>
  <c r="F68" i="81"/>
  <c r="F69" i="81" s="1"/>
  <c r="D68" i="81"/>
  <c r="D69" i="81" s="1"/>
  <c r="E68" i="81"/>
  <c r="E69" i="81" s="1"/>
  <c r="E68" i="80"/>
  <c r="E69" i="80" s="1"/>
  <c r="D68" i="80"/>
  <c r="D69" i="80" s="1"/>
  <c r="F66" i="80"/>
  <c r="F67" i="80" s="1"/>
  <c r="G19" i="28" s="1"/>
  <c r="D68" i="79"/>
  <c r="D69" i="79" s="1"/>
  <c r="E68" i="79"/>
  <c r="E69" i="79" s="1"/>
  <c r="F66" i="79"/>
  <c r="F67" i="79" s="1"/>
  <c r="G17" i="28" s="1"/>
  <c r="E68" i="78"/>
  <c r="E69" i="78" s="1"/>
  <c r="F66" i="78"/>
  <c r="F67" i="78" s="1"/>
  <c r="G15" i="28" s="1"/>
  <c r="D68" i="78"/>
  <c r="D69" i="78" s="1"/>
  <c r="D68" i="77"/>
  <c r="D69" i="77" s="1"/>
  <c r="F68" i="77"/>
  <c r="F69" i="77" s="1"/>
  <c r="F68" i="80" l="1"/>
  <c r="F69" i="80" s="1"/>
  <c r="F68" i="79"/>
  <c r="F69" i="79" s="1"/>
  <c r="F68" i="78"/>
  <c r="F69" i="78" s="1"/>
  <c r="J53" i="71" l="1"/>
  <c r="J50" i="71" s="1"/>
  <c r="E64" i="71" s="1"/>
  <c r="I53" i="71"/>
  <c r="I50" i="71" s="1"/>
  <c r="D64" i="71" s="1"/>
  <c r="G53" i="71"/>
  <c r="J48" i="71"/>
  <c r="I48" i="71"/>
  <c r="K48" i="71" s="1"/>
  <c r="G48" i="71"/>
  <c r="G39" i="71"/>
  <c r="G40" i="71"/>
  <c r="J39" i="71"/>
  <c r="K39" i="71" s="1"/>
  <c r="I39" i="71"/>
  <c r="J40" i="71"/>
  <c r="I40" i="71"/>
  <c r="K40" i="71" s="1"/>
  <c r="J41" i="71"/>
  <c r="I41" i="71"/>
  <c r="G58" i="71"/>
  <c r="J58" i="71"/>
  <c r="J55" i="71" s="1"/>
  <c r="E65" i="71" s="1"/>
  <c r="I58" i="71"/>
  <c r="I55" i="71" s="1"/>
  <c r="D65" i="71" s="1"/>
  <c r="J45" i="71"/>
  <c r="I45" i="71"/>
  <c r="K45" i="71" s="1"/>
  <c r="J44" i="71"/>
  <c r="I44" i="71"/>
  <c r="K44" i="71" s="1"/>
  <c r="G45" i="71"/>
  <c r="G44" i="71"/>
  <c r="J38" i="71"/>
  <c r="I38" i="71"/>
  <c r="K38" i="71" s="1"/>
  <c r="G38" i="71"/>
  <c r="G29" i="71"/>
  <c r="J29" i="71"/>
  <c r="K29" i="71" s="1"/>
  <c r="I29" i="71"/>
  <c r="E33" i="71"/>
  <c r="F33" i="71"/>
  <c r="J33" i="71" s="1"/>
  <c r="J28" i="71"/>
  <c r="I28" i="71"/>
  <c r="K28" i="71" s="1"/>
  <c r="G28" i="71"/>
  <c r="J23" i="71"/>
  <c r="I23" i="71"/>
  <c r="K23" i="71" s="1"/>
  <c r="J22" i="71"/>
  <c r="I22" i="71"/>
  <c r="K22" i="71" s="1"/>
  <c r="G21" i="71"/>
  <c r="G23" i="71"/>
  <c r="G22" i="71"/>
  <c r="J21" i="71"/>
  <c r="I21" i="71"/>
  <c r="K21" i="71" s="1"/>
  <c r="J20" i="71"/>
  <c r="I20" i="71"/>
  <c r="K20" i="71" s="1"/>
  <c r="G20" i="71"/>
  <c r="J19" i="71"/>
  <c r="I19" i="71"/>
  <c r="K19" i="71" s="1"/>
  <c r="G19" i="71"/>
  <c r="J16" i="71"/>
  <c r="I16" i="71"/>
  <c r="K41" i="71" l="1"/>
  <c r="K53" i="71"/>
  <c r="G33" i="71"/>
  <c r="K58" i="71"/>
  <c r="I33" i="71"/>
  <c r="K33" i="71" s="1"/>
  <c r="K16" i="71"/>
  <c r="G16" i="71" l="1"/>
  <c r="G15" i="71"/>
  <c r="J15" i="71"/>
  <c r="I15" i="71"/>
  <c r="G14" i="71"/>
  <c r="I14" i="71"/>
  <c r="J14" i="71"/>
  <c r="K15" i="71" l="1"/>
  <c r="K14" i="71"/>
  <c r="N14" i="71"/>
  <c r="I35" i="71"/>
  <c r="D63" i="71" s="1"/>
  <c r="J35" i="71"/>
  <c r="E63" i="71" s="1"/>
  <c r="I25" i="71"/>
  <c r="D62" i="71" s="1"/>
  <c r="J25" i="71"/>
  <c r="E62" i="71" s="1"/>
  <c r="I11" i="71"/>
  <c r="D61" i="71" s="1"/>
  <c r="J11" i="71"/>
  <c r="E61" i="71" s="1"/>
  <c r="D66" i="71" l="1"/>
  <c r="D67" i="71" s="1"/>
  <c r="E66" i="71"/>
  <c r="E67" i="71" s="1"/>
  <c r="E68" i="71" l="1"/>
  <c r="E69" i="71" s="1"/>
  <c r="F11" i="28"/>
  <c r="F23" i="28" s="1"/>
  <c r="F25" i="28" s="1"/>
  <c r="F27" i="28" s="1"/>
  <c r="D68" i="71"/>
  <c r="D69" i="71" s="1"/>
  <c r="E11" i="28"/>
  <c r="K55" i="71"/>
  <c r="F65" i="71" s="1"/>
  <c r="K50" i="71"/>
  <c r="F64" i="71" s="1"/>
  <c r="E23" i="28" l="1"/>
  <c r="E25" i="28" s="1"/>
  <c r="E27" i="28" s="1"/>
  <c r="K11" i="71"/>
  <c r="F61" i="71" s="1"/>
  <c r="K35" i="71" l="1"/>
  <c r="F63" i="71" s="1"/>
  <c r="K25" i="71"/>
  <c r="F62" i="71" s="1"/>
  <c r="F66" i="71" l="1"/>
  <c r="F67" i="71" s="1"/>
  <c r="G11" i="28" l="1"/>
  <c r="G23" i="28" s="1"/>
  <c r="F68" i="71"/>
  <c r="F69" i="71" s="1"/>
  <c r="G25" i="28" l="1"/>
  <c r="G27" i="28" s="1"/>
  <c r="G41" i="71"/>
</calcChain>
</file>

<file path=xl/sharedStrings.xml><?xml version="1.0" encoding="utf-8"?>
<sst xmlns="http://schemas.openxmlformats.org/spreadsheetml/2006/main" count="729" uniqueCount="118">
  <si>
    <t>ŠT PROJEKTA</t>
  </si>
  <si>
    <t>ŠT. NAČRTA</t>
  </si>
  <si>
    <t>FAZA</t>
  </si>
  <si>
    <t>PZI</t>
  </si>
  <si>
    <t>Postavka</t>
  </si>
  <si>
    <t>Opis postavke</t>
  </si>
  <si>
    <t xml:space="preserve">Enota </t>
  </si>
  <si>
    <t>Cena za enoto</t>
  </si>
  <si>
    <t>Cena skupaj</t>
  </si>
  <si>
    <t>M2</t>
  </si>
  <si>
    <t>Opomba postavke</t>
  </si>
  <si>
    <t>1 PREDDELA</t>
  </si>
  <si>
    <t>PREDDELA SKUPAJ:</t>
  </si>
  <si>
    <t>1.1 Geodetska dela</t>
  </si>
  <si>
    <t>0001</t>
  </si>
  <si>
    <t>Obnova in zavarovanje zakoličbe osi trase ostale javne ceste v gričevnatem terenu</t>
  </si>
  <si>
    <t>KM</t>
  </si>
  <si>
    <t>0002</t>
  </si>
  <si>
    <t>Postavitev in zavarovanje prečnega profila ostale javne ceste v gričevnatem terenu</t>
  </si>
  <si>
    <t>KOS</t>
  </si>
  <si>
    <t>0003</t>
  </si>
  <si>
    <t>Ponovno zakoličenje in zavarovanje zakoličbe trase ostale javne ceste med delom</t>
  </si>
  <si>
    <t>1.2 Čiščenje terena</t>
  </si>
  <si>
    <t>0004</t>
  </si>
  <si>
    <t>0005</t>
  </si>
  <si>
    <t>Rezanje asfaltne plasti s talno diamantno žago, debele 6 do 10 cm</t>
  </si>
  <si>
    <t>M1</t>
  </si>
  <si>
    <t>0006</t>
  </si>
  <si>
    <t>0007</t>
  </si>
  <si>
    <t>Porušitev in odstranitev robnikov z odvozom na trajno deponijo</t>
  </si>
  <si>
    <t>2 ZEMELJSKA DELA</t>
  </si>
  <si>
    <t>ZEMELJSKA DELA SKUPAJ:</t>
  </si>
  <si>
    <t>0008</t>
  </si>
  <si>
    <t>M3</t>
  </si>
  <si>
    <t>2.2 Prevozi, razprostiranje in ureditev deponij materiala</t>
  </si>
  <si>
    <t>0010</t>
  </si>
  <si>
    <t>Odlaganje odpadnega asfalta na komunalno deponijo</t>
  </si>
  <si>
    <t>T</t>
  </si>
  <si>
    <t>3 VOZIŠČNE KONSTRUKCIJE</t>
  </si>
  <si>
    <t>VOZIŠČNE KONSTRUKCIJE SKUPAJ:</t>
  </si>
  <si>
    <t>0009</t>
  </si>
  <si>
    <t>tampon v območju izkopa za kanalizacijo + višinska ureditev obstoječega tampona</t>
  </si>
  <si>
    <t>0011</t>
  </si>
  <si>
    <t>0012</t>
  </si>
  <si>
    <t>0013</t>
  </si>
  <si>
    <t>0014</t>
  </si>
  <si>
    <t>0015</t>
  </si>
  <si>
    <t>0016</t>
  </si>
  <si>
    <t>0017</t>
  </si>
  <si>
    <t>Pobrizg podlage s cestogradbenim bitumnom B v kolicini 0,7 kg/m2</t>
  </si>
  <si>
    <t>3.3 Robni elementi vozišč</t>
  </si>
  <si>
    <t>0018</t>
  </si>
  <si>
    <t>Dobava in vgraditev predfabriciranega dvignjenega robnika iz cementnega betona  s prerezom 8/12 cm</t>
  </si>
  <si>
    <t>vrtni robnik</t>
  </si>
  <si>
    <t>0019</t>
  </si>
  <si>
    <t>3.4 Bankine</t>
  </si>
  <si>
    <t>0020</t>
  </si>
  <si>
    <t>4 ODVODNJAVANJE</t>
  </si>
  <si>
    <t>ODVODNJAVANJE SKUPAJ:</t>
  </si>
  <si>
    <t>TUJE STORITVE SKUPAJ:</t>
  </si>
  <si>
    <t>URA</t>
  </si>
  <si>
    <t>Nepredvidena dela (5%)</t>
  </si>
  <si>
    <t>Skupaj (brez DDV)</t>
  </si>
  <si>
    <t>DDV (22%)</t>
  </si>
  <si>
    <t>Skupaj (z DDV)</t>
  </si>
  <si>
    <t>DDV 22%</t>
  </si>
  <si>
    <t>SKUPAJ Z DDV</t>
  </si>
  <si>
    <t>Ureditev planuma temeljnih tal zrnate kamnine - 3. kategorija</t>
  </si>
  <si>
    <t>2.1 Izkopi in ureditev planuma</t>
  </si>
  <si>
    <t>Utrjevanje do zbitosti po navodilih geomehanika</t>
  </si>
  <si>
    <t>Izdelava zmrzlinsko odporne posteljice v debelini do 35 cm</t>
  </si>
  <si>
    <t>REKONSTRUKCIJA CESTE</t>
  </si>
  <si>
    <t>REKONSTRUKCIJA CESTE - SKUPAJ</t>
  </si>
  <si>
    <t>Porušitev in odstranitev nevezane nosilne plasti asfaltnega vozišča v debelini do 50cm</t>
  </si>
  <si>
    <t>3.1 Nosilne in obrabne plasti</t>
  </si>
  <si>
    <t>Izdelava nosilne plasti bituminizirane zmesi AC 16 surf B70/100 A3 v debelini 6 cm</t>
  </si>
  <si>
    <t>Lokalna cesta</t>
  </si>
  <si>
    <t>4.1 Površinsko odvodnjavanje</t>
  </si>
  <si>
    <t>5 TUJE STORITVE</t>
  </si>
  <si>
    <t>5.1 Nadzor</t>
  </si>
  <si>
    <t>001</t>
  </si>
  <si>
    <t>Dobava in vgraditev predfabriciranih tlakovcev iz cementnega betona (porabiti obstoječe pri uvozu)</t>
  </si>
  <si>
    <t>Enkratno doplačilo za izdelavo asfaltne mulde istočasno z asfaltiranjem vozišča, širine 0,50 m, globine 5-7 cm, vključno s pripravo in uvaljanjem tamponske podlage v  kadunjastem prerezu (ohraniti obstoječe požiralnike) ter postavitev LTŽ povozne rešetke (š= 20cm, L=3m) s povezavo na obstoječ požiralnik s peskolovom s PVC cevjo DN110</t>
  </si>
  <si>
    <t>Izdelava bankine utrjene z drobljencem 0/32 mm s humusnimi primesmi, širine 0,50 m, v sloju deb. 10 cm, skupaj z uvaljanjem (obojestransko)</t>
  </si>
  <si>
    <t>Porušitev in odstranitev tlakovcev z odvozom na trajno deponijo (pri uvozu se ohrani manjša količina)</t>
  </si>
  <si>
    <t>Izdelava nevezane nosilne plasti enakomerno zrnatega drobljenca iz kamnine v debelini do 25 cm</t>
  </si>
  <si>
    <t xml:space="preserve">UREDITEV LOČENEGA SISTEMA ODVAJANJA
ODPADNIH VODA V ZGORNJIH HOČAH - AGLOMERACIJA PIVOLA                            </t>
  </si>
  <si>
    <t>12-24</t>
  </si>
  <si>
    <t>12-24-2</t>
  </si>
  <si>
    <t xml:space="preserve">Široki izkop obstoječega tamponskega drobljenca ter posteljice globine 25cm - strojno z nakladanjem </t>
  </si>
  <si>
    <t>posteljica lokalne ceste v območju izkopa za kanalizacijo</t>
  </si>
  <si>
    <t>tampon lokalne ceste v območju izkopa za kanalizacijo</t>
  </si>
  <si>
    <t>REKONSTRUKCIJA CESTE - KANAL FK4</t>
  </si>
  <si>
    <t>REKONSTRUKCIJA CESTE - KANAL FK5</t>
  </si>
  <si>
    <t>002</t>
  </si>
  <si>
    <t>003</t>
  </si>
  <si>
    <t>004</t>
  </si>
  <si>
    <t>005</t>
  </si>
  <si>
    <t>006</t>
  </si>
  <si>
    <t>REKONSTRUKCIJA CESTE - KANAL FK2 +TV1</t>
  </si>
  <si>
    <t>REKONSTRUKCIJA CESTE - KANAL FK3 +TV2</t>
  </si>
  <si>
    <t>REKONSTRUKCIJA CESTE - KANAL FK1+TV4</t>
  </si>
  <si>
    <t>REKONSTRUKCIJA CESTE - KANAL FK2+TV1</t>
  </si>
  <si>
    <t>REKONSTRUKCIJA CESTE - KANAL FK3+TV3</t>
  </si>
  <si>
    <t>REKONSTRUKCIJA CESTE - KANAL FK6+TV3</t>
  </si>
  <si>
    <t xml:space="preserve">REKAPITULACIJA REKONSTRUKCIJE CEST  </t>
  </si>
  <si>
    <t>URAVIČENI STROŠKI</t>
  </si>
  <si>
    <t>NEUPRAVIČENI STROŠKI</t>
  </si>
  <si>
    <t>SKUPAJ</t>
  </si>
  <si>
    <t>Upravičena količina</t>
  </si>
  <si>
    <t>Neupravičena količina</t>
  </si>
  <si>
    <t>Količina skupaj</t>
  </si>
  <si>
    <t>Cena (upravičeni stroški)</t>
  </si>
  <si>
    <t>Cena (neupravičeni stroški)</t>
  </si>
  <si>
    <t>Porušitev in odstranitev obrabne in vezane nosilne plasti asfaltnega vozišča od 6 do 10 cm z odvozom na deponijo izvajalca, vključno z deponijsko takso</t>
  </si>
  <si>
    <t>UPRAVIČENI STROŠKI</t>
  </si>
  <si>
    <t>Nadzor geologa nad gradnjo ter izdelava poročila s strani geologa.</t>
  </si>
  <si>
    <t>obstoječe na lokalni cesti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</si>
</sst>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#,##0.00\ \€"/>
    <numFmt numFmtId="166" formatCode="#,##0.000"/>
    <numFmt numFmtId="167" formatCode="#,##0.00\ [$€-1]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49" fontId="6" fillId="3" borderId="0" xfId="2" applyNumberFormat="1" applyFont="1" applyFill="1" applyAlignment="1">
      <alignment horizontal="center" vertical="top"/>
    </xf>
    <xf numFmtId="0" fontId="6" fillId="3" borderId="0" xfId="2" applyFont="1" applyFill="1" applyAlignment="1">
      <alignment horizontal="left" vertical="top" wrapText="1"/>
    </xf>
    <xf numFmtId="49" fontId="7" fillId="3" borderId="0" xfId="2" applyNumberFormat="1" applyFont="1" applyFill="1" applyAlignment="1">
      <alignment horizontal="center" vertical="top"/>
    </xf>
    <xf numFmtId="4" fontId="7" fillId="3" borderId="0" xfId="2" applyNumberFormat="1" applyFont="1" applyFill="1" applyAlignment="1">
      <alignment horizontal="right" vertical="top" wrapText="1"/>
    </xf>
    <xf numFmtId="164" fontId="6" fillId="3" borderId="0" xfId="2" applyNumberFormat="1" applyFont="1" applyFill="1" applyAlignment="1">
      <alignment horizontal="right" vertical="top"/>
    </xf>
    <xf numFmtId="164" fontId="6" fillId="3" borderId="0" xfId="2" applyNumberFormat="1" applyFont="1" applyFill="1" applyAlignment="1">
      <alignment horizontal="right" vertical="top" wrapText="1"/>
    </xf>
    <xf numFmtId="49" fontId="7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left" vertical="top" wrapText="1"/>
    </xf>
    <xf numFmtId="4" fontId="7" fillId="0" borderId="0" xfId="2" applyNumberFormat="1" applyFont="1" applyAlignment="1">
      <alignment horizontal="right" vertical="top" wrapText="1"/>
    </xf>
    <xf numFmtId="164" fontId="6" fillId="0" borderId="0" xfId="2" applyNumberFormat="1" applyFont="1" applyAlignment="1">
      <alignment horizontal="right" vertical="top"/>
    </xf>
    <xf numFmtId="164" fontId="6" fillId="0" borderId="0" xfId="2" applyNumberFormat="1" applyFont="1" applyAlignment="1">
      <alignment horizontal="right" vertical="top" wrapText="1"/>
    </xf>
    <xf numFmtId="164" fontId="7" fillId="0" borderId="0" xfId="2" applyNumberFormat="1" applyFont="1" applyAlignment="1">
      <alignment horizontal="right" vertical="top"/>
    </xf>
    <xf numFmtId="164" fontId="7" fillId="0" borderId="0" xfId="2" applyNumberFormat="1" applyFont="1" applyAlignment="1">
      <alignment horizontal="right" vertical="top" wrapText="1"/>
    </xf>
    <xf numFmtId="0" fontId="7" fillId="0" borderId="0" xfId="2" applyFont="1" applyAlignment="1">
      <alignment horizontal="left" vertical="top" wrapText="1"/>
    </xf>
    <xf numFmtId="166" fontId="7" fillId="0" borderId="0" xfId="2" applyNumberFormat="1" applyFont="1" applyAlignment="1">
      <alignment horizontal="right" vertical="top" wrapText="1"/>
    </xf>
    <xf numFmtId="164" fontId="7" fillId="0" borderId="0" xfId="2" applyNumberFormat="1" applyFont="1" applyAlignment="1" applyProtection="1">
      <alignment horizontal="right" vertical="top"/>
      <protection locked="0"/>
    </xf>
    <xf numFmtId="164" fontId="7" fillId="0" borderId="0" xfId="2" applyNumberFormat="1" applyFont="1" applyAlignment="1" applyProtection="1">
      <alignment horizontal="right" vertical="top" wrapText="1"/>
      <protection locked="0"/>
    </xf>
    <xf numFmtId="0" fontId="0" fillId="0" borderId="0" xfId="0" applyAlignment="1">
      <alignment horizontal="left" vertical="top" wrapText="1"/>
    </xf>
    <xf numFmtId="164" fontId="6" fillId="3" borderId="0" xfId="2" applyNumberFormat="1" applyFont="1" applyFill="1" applyAlignment="1" applyProtection="1">
      <alignment horizontal="right" vertical="top"/>
      <protection locked="0"/>
    </xf>
    <xf numFmtId="164" fontId="6" fillId="3" borderId="0" xfId="2" applyNumberFormat="1" applyFont="1" applyFill="1" applyAlignment="1" applyProtection="1">
      <alignment horizontal="right" vertical="top" wrapText="1"/>
      <protection locked="0"/>
    </xf>
    <xf numFmtId="0" fontId="7" fillId="3" borderId="0" xfId="2" applyFont="1" applyFill="1" applyAlignment="1">
      <alignment horizontal="left" vertical="top" wrapText="1"/>
    </xf>
    <xf numFmtId="164" fontId="6" fillId="0" borderId="0" xfId="2" applyNumberFormat="1" applyFont="1" applyAlignment="1" applyProtection="1">
      <alignment horizontal="right" vertical="top"/>
      <protection locked="0"/>
    </xf>
    <xf numFmtId="164" fontId="6" fillId="0" borderId="0" xfId="2" applyNumberFormat="1" applyFont="1" applyAlignment="1" applyProtection="1">
      <alignment horizontal="right" vertical="top" wrapText="1"/>
      <protection locked="0"/>
    </xf>
    <xf numFmtId="0" fontId="6" fillId="0" borderId="2" xfId="2" applyFont="1" applyBorder="1" applyAlignment="1">
      <alignment horizontal="left" vertical="top" wrapText="1"/>
    </xf>
    <xf numFmtId="164" fontId="6" fillId="0" borderId="3" xfId="2" applyNumberFormat="1" applyFont="1" applyBorder="1" applyAlignment="1">
      <alignment horizontal="center" vertical="top"/>
    </xf>
    <xf numFmtId="167" fontId="6" fillId="0" borderId="3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left" vertical="top" wrapText="1"/>
    </xf>
    <xf numFmtId="167" fontId="6" fillId="0" borderId="4" xfId="2" applyNumberFormat="1" applyFont="1" applyBorder="1" applyAlignment="1">
      <alignment horizontal="center" vertical="top"/>
    </xf>
    <xf numFmtId="167" fontId="6" fillId="0" borderId="0" xfId="2" applyNumberFormat="1" applyFont="1" applyAlignment="1">
      <alignment horizontal="center" vertical="top"/>
    </xf>
    <xf numFmtId="49" fontId="6" fillId="3" borderId="0" xfId="3" applyNumberFormat="1" applyFont="1" applyFill="1" applyAlignment="1">
      <alignment horizontal="center" vertical="top"/>
    </xf>
    <xf numFmtId="0" fontId="6" fillId="3" borderId="0" xfId="3" applyFont="1" applyFill="1" applyAlignment="1">
      <alignment horizontal="left" vertical="top" wrapText="1"/>
    </xf>
    <xf numFmtId="49" fontId="7" fillId="3" borderId="0" xfId="3" applyNumberFormat="1" applyFont="1" applyFill="1" applyAlignment="1">
      <alignment horizontal="center" vertical="top"/>
    </xf>
    <xf numFmtId="164" fontId="6" fillId="3" borderId="0" xfId="3" applyNumberFormat="1" applyFont="1" applyFill="1" applyAlignment="1">
      <alignment horizontal="right" vertical="top" wrapText="1"/>
    </xf>
    <xf numFmtId="49" fontId="6" fillId="0" borderId="0" xfId="3" applyNumberFormat="1" applyFont="1" applyAlignment="1">
      <alignment horizontal="center" vertical="top"/>
    </xf>
    <xf numFmtId="0" fontId="6" fillId="3" borderId="7" xfId="3" applyFont="1" applyFill="1" applyBorder="1" applyAlignment="1">
      <alignment horizontal="left" vertical="top" wrapText="1"/>
    </xf>
    <xf numFmtId="49" fontId="7" fillId="3" borderId="7" xfId="3" applyNumberFormat="1" applyFont="1" applyFill="1" applyBorder="1" applyAlignment="1">
      <alignment horizontal="center" vertical="top"/>
    </xf>
    <xf numFmtId="164" fontId="6" fillId="3" borderId="7" xfId="3" applyNumberFormat="1" applyFont="1" applyFill="1" applyBorder="1" applyAlignment="1">
      <alignment horizontal="right" vertical="top" wrapText="1"/>
    </xf>
    <xf numFmtId="0" fontId="6" fillId="3" borderId="8" xfId="3" applyFont="1" applyFill="1" applyBorder="1" applyAlignment="1">
      <alignment horizontal="left" vertical="top" wrapText="1"/>
    </xf>
    <xf numFmtId="49" fontId="7" fillId="3" borderId="8" xfId="3" applyNumberFormat="1" applyFont="1" applyFill="1" applyBorder="1" applyAlignment="1">
      <alignment horizontal="center" vertical="top"/>
    </xf>
    <xf numFmtId="164" fontId="6" fillId="3" borderId="8" xfId="3" applyNumberFormat="1" applyFont="1" applyFill="1" applyBorder="1" applyAlignment="1">
      <alignment horizontal="right" vertical="top" wrapText="1"/>
    </xf>
    <xf numFmtId="49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49" fontId="9" fillId="2" borderId="5" xfId="1" applyNumberFormat="1" applyFont="1" applyFill="1" applyBorder="1" applyAlignment="1">
      <alignment horizontal="left" vertical="center" wrapText="1"/>
    </xf>
    <xf numFmtId="49" fontId="9" fillId="2" borderId="6" xfId="1" applyNumberFormat="1" applyFont="1" applyFill="1" applyBorder="1" applyAlignment="1">
      <alignment horizontal="left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Navadno" xfId="0" builtinId="0"/>
    <cellStyle name="Navadno 2" xfId="2" xr:uid="{00000000-0005-0000-0000-000001000000}"/>
    <cellStyle name="Navadno 2 2" xfId="3" xr:uid="{00000000-0005-0000-0000-000002000000}"/>
    <cellStyle name="Navadno 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47D8A38-80F6-4FF6-A733-3CEBFE7A373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67EEE786-EE71-4816-AD08-9F73A8C1301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5BDAFE12-7960-4E1F-AAD4-C819D91A4A0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C3A1EE41-E850-43B8-A984-1FBA27E5886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4BBE9365-2225-4597-93A0-A7199B4882A5}"/>
            </a:ext>
          </a:extLst>
        </xdr:cNvPr>
        <xdr:cNvSpPr txBox="1"/>
      </xdr:nvSpPr>
      <xdr:spPr>
        <a:xfrm>
          <a:off x="20002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62B7803C-759F-43FA-9F90-5B2DD02E7562}"/>
            </a:ext>
          </a:extLst>
        </xdr:cNvPr>
        <xdr:cNvSpPr txBox="1"/>
      </xdr:nvSpPr>
      <xdr:spPr>
        <a:xfrm>
          <a:off x="20002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34743F5-F0B2-4854-9ED2-523DAC6CCD8D}"/>
            </a:ext>
          </a:extLst>
        </xdr:cNvPr>
        <xdr:cNvSpPr txBox="1"/>
      </xdr:nvSpPr>
      <xdr:spPr>
        <a:xfrm>
          <a:off x="20002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FDA7DD7E-C1F6-4D0F-990F-EFCAC865FD70}"/>
            </a:ext>
          </a:extLst>
        </xdr:cNvPr>
        <xdr:cNvSpPr txBox="1"/>
      </xdr:nvSpPr>
      <xdr:spPr>
        <a:xfrm>
          <a:off x="20002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CA8F6E3-CC49-4430-B1AF-989E3BFC5B5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9B64EC6-B166-4C24-B53A-38CA2D633E4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B9CF8CE6-E1B3-44A1-9B70-6E1A1D7A466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EFC0438-61BF-497D-B0E1-8C3E32C7A2E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36DD0EF-6DF6-4C31-B058-4BA730BAF87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EF7ECF22-9A31-4211-8EB6-D4422FEB56C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A5FAE5CD-0E8F-4FCF-91DA-2BA9C94348F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5B6E506D-D24D-413B-AA64-46E01222428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D762419-0CF8-4507-B09A-A5FA084C935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D87BAA5C-7B29-415F-8B7F-68120DD107F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2BD13353-FF56-4677-9BD9-928E5FE4678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A9080841-971A-408B-BF32-10E5973F8CA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98CCA580-334D-4281-BB99-67B2869C815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95406566-19A6-48ED-A83B-2F823B92FD1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1C15D6C0-C199-43C4-A816-EB08DCB4E1B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3220E0DA-3C6D-4DBF-B6A2-51EBB14DDDA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0F731425-F0A3-47D8-B8DD-7D2E49FE09F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500345EB-A56D-4292-A5F3-B772AD180CE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6C0D8AAB-ED27-4A88-8B32-E7087115B85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6B9F090A-7548-4478-810E-57860123D3F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C9E60D73-AE29-4024-902F-8DC18C58235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E35E0282-7AF0-4106-9296-056F5B5F463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6ED09B60-E24C-4E98-A171-38FC93E98C8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B18B2D1B-6C70-4B89-BA3B-E4CA8BFAC37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BF25A78D-B371-4A0E-AF09-C9AE74BAC51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B2DD1F01-C86E-47F6-9D10-04416EDFF7D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E77B7470-DEA3-4400-8F5C-35AD04F9879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9C2E1184-C135-49F8-8144-B0FC88A300F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2414C448-CBA3-4923-AF9F-3A45C64D7D0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DEBAD3C7-F356-4412-B034-24741844C3F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E40FAA8A-32B8-4FFC-8814-92142368B38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DC065F4A-B7AB-488B-92FD-FE873B5E1E6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461A710-BEA9-49E5-B1BB-FDB9AA286FB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EECA284-E101-4414-B8CE-3A20D3D0131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FC2ED727-E827-4948-BEF4-B603DA23235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F5579994-C36D-478A-ACB0-CDB6A52A82E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AF8D5B46-725F-482E-80D2-B201FC96D1D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E52944D3-091F-4D66-BBF9-CC3B1BB79D0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6AC3FA4C-492D-40AF-AD4F-235ECF9C2C1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5D99B791-5220-477B-9613-833CDA9391B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3DEE33B1-AE6B-47BA-AD2F-DB761EF1D7B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287FCF62-8B5D-443D-9656-7080AF7A11B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30DAC8B1-F393-488F-AFA2-564D9E34ED5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8F2B170B-0AD7-47AA-B6FF-41275633608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67E380C2-AC9B-4DBC-BEE1-485966BE431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874984A8-F9F8-4AA6-A0CC-5827D3A0D7F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169F63C2-0A23-4AB1-A3CC-642728DB4E6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990A5045-CA92-4B86-95F5-E4DA58213DA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60F780C8-7F92-4107-9482-6B11A685D4C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AF52E7F8-59ED-4415-B52D-1BD72A3CB22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A4115E8E-BBCB-4665-B68B-99D84977884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547DE52A-AF02-4151-8BDF-F2105611CA3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9D4DB817-092D-455F-894C-B8050B24DD0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25B695FB-56B5-4674-9F7B-3FA4B25C98C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1989E989-E3C7-4946-A7D0-616F5AB48CD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28292BE1-A12F-4E8A-B2E8-480B651A370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9FC23961-D2CD-410C-92CD-E5E5533B35F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9EEEBA92-44C5-4AB8-87F9-BC9CDC96F0B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1C0AF78C-2EF3-4582-8A88-19D0C7E01D1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E80031C5-7DF8-4E0D-A270-9A803890BC7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C5C4A23C-504E-4D81-97E5-A78C2AD9C6D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85DACF23-24EF-4B30-A320-51EB25E2B71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CBB57831-B1EF-4458-B4F2-CE3FFE6ED2F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FF90B75B-1DB1-4035-B043-1AAB47E2909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EF09EDB-54DA-4732-AA62-E0BF63341F7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D4D666E7-3CDC-42B0-B6C5-11AD84E5F1C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78F9508E-D179-43F9-BFA5-C8751CE0A11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F1F51677-54C8-4EA6-A3F6-7B6EA2F2ED3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C83CBC8B-52B6-4423-8C9F-B1255FDA4B1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830DA2F0-EB68-47C9-B6FB-08AD1D8B482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9D7FBF89-D51D-4F1E-BF30-1DCBB1F1F78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A95A04BE-8B1E-4F20-96A6-EB0A8F59D6E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EB1FBB59-FEBA-4E08-8F03-C6CB8697AE9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2F81ADE-082F-4AE2-83B7-502A310B59C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7DD83B02-A5A2-4E62-B905-84E1523C2CB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1839562F-233D-43B5-B247-035BF59608C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5501AB30-7B9D-40FA-AA5B-41A521A9328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7A2FAD0E-4168-429C-90A3-847A4B8F09C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C77DAC5B-B7A7-467D-83DE-083331212FF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DC2E2A9A-8B25-4FAB-A346-26ABBB6F4A1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9B077D50-C342-40D0-8BAE-E66CE53B957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5E180D5A-9ABB-4D21-8F61-3FCCF2627A3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E61771A2-4723-4FB7-B582-0290F40174D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B3AB20B8-32CF-4B79-847C-2E4E8662811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B0A8085B-2522-4353-8054-D1E23B2D709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D96B0D4A-3986-4FE1-B13A-B1871D4C792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E678A963-64DA-4555-881E-748EECAA033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DA65FEFE-F830-4B70-BD45-1219D2C63E2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53A973D1-9C18-433C-8E63-E93A8C61029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6BC9121F-F76A-48BC-B0AF-F961C19F20E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F1EB145A-F616-4C53-9955-B4740738376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F5774ECC-E59A-4911-AF73-54F5358793E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1B2FFFE2-4156-431F-9D62-0E0270D7E45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1E5F7D2A-770B-4FFC-93DB-1083EFE7BD7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4A4671A3-0469-4430-B06E-CA87BED45A6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F981B1BC-4885-42AD-8C4C-52D8F6F267E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70E02CC6-6CF7-4A03-BA51-9FE41CD85E0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F15C200-C000-4F20-8B42-66BB2DB96DC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9C3EE33-0667-4F18-B309-947DEF87EA3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2EF4AEF6-38F3-4F76-A73B-13266F99994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33A7BC4A-86FB-4F8A-9F28-1A5B63E07C9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FAE63B6E-2B6E-42AC-8180-93F0F51AFD5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27961B56-F3A6-4D9C-89B9-7EDD0AC00E3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5E56CBBC-332A-4701-A323-41CD34F532F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A4518B79-9774-4340-875A-BAFAB672BCE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734F5432-67D1-4B2D-A3D5-E281AD65527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45CAD001-E2AD-4CA4-B6A0-9D31B9BBFA2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A08F7F79-6AFA-48AF-BF93-6296A5452DF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9CF95223-83C2-4A3F-BBE1-1C0214CB53F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27929F14-9302-49FD-9715-BB64CA5485D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2BDEE2F7-1927-4EDA-A5BA-AD20C90942B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7A019229-D1E4-4E3F-8B3B-30F19AE4CF0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3B5EA0E3-B845-4FCC-B49A-9B3E1E1578A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F1EDD21A-E635-425A-AF55-157E0B40BCE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3FD11667-C2CF-4557-B456-1F7EED44C11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10B52569-4A20-47F8-B3A9-7103151886C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34DA0D3B-7681-41AC-B01B-BB95D44848A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7A33BF1B-9E65-4B6A-9F08-25ED089D88D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4CF0AE93-43DF-410F-8480-0A1DE674DE6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102F208C-4721-4BCB-B48D-D12AB11EBEE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09A2A1C0-AE9C-4992-98C4-74F9F542C92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E71BD2B0-FA2E-4EAF-BE1B-A6DADDE32DB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FECDB31C-0071-4C64-921F-A1DB1315EA8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5A54A31C-AC50-4721-A721-F58C31D7871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1C1B50A3-4DEB-4A3A-BD9F-BC7DC2972C8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0D48147D-F8E1-429C-BEA7-385ECCE4C1F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4374A7C2-F0FB-4FCA-96EB-B67B33319D6B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0D99EDBF-A2BF-4C69-A61A-71964AA9811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D3195C-B215-4C4E-B501-7086AEC9AB1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CA705E6-4612-41C6-9523-71450016C3D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1B95FE6-343E-489E-95DF-C92A6230662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CEF04C4D-A2FD-424F-9324-77B0CE118FCC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F36F6E1-297F-44D6-8654-15F8FDF03BC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CB820113-5BF3-4FBB-9BFE-BA6A3D25812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3ECAB020-579D-4310-9F7E-4FADD4C1D31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1FBDC24B-E49D-48A8-87EA-28ADA77329A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4819C632-EF43-41C4-BC58-8E73F021EFF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D794198-7F51-415B-888E-532DC3D9E9E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53349F3-E8BE-47AA-A8DD-0EE49170BB5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D20D1FE3-4772-4985-B4E6-92C4B66CC2F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E55E88E7-F903-484B-A257-9B3415DB3B6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C119CDDA-86F2-4FF3-834E-C7C1BF04BC3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951A743F-20A0-417D-BE5F-10B2F279AF4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178A8F9F-2BFD-45B5-86B5-715EE3B2E3D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27FEB270-8832-420E-A96F-E20203FF476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52AE08A9-CA1B-476F-83FA-F9BAD67F3F7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13AC4853-80AD-464B-AE21-0A582E1B804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9DCF77D7-99CA-4F7C-A3F0-213F7C37959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3FD8E6E1-1AFF-4292-A8FA-FD13B85FC39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CE315ECD-F7D0-405C-BB87-FE08B537A18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F8EE942E-0268-4324-B4D4-00999D2F8BB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1D019600-1FBE-491D-A6EF-C25E5B139FA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FD2A491B-3CC6-4D96-86CD-A404961A2EB5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89525317-8B61-4DF8-B19A-892AFACD5B4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76C64B9F-947F-45BF-9AB9-AD1AED1B720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3379BF62-6A10-4AAD-BCBE-643D51D1C09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F5813A10-03A5-418C-BA52-1E8266019CC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8A1B914-CC39-4E83-AEDF-28A84713E293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76AC3E55-706D-4DAF-9E84-1629F55B3F5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CC49A44E-E6AB-4B32-BB69-ACA052F72C9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0DDF622-A7EA-4F58-9A90-EF527CA4A46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290A43B-26BD-404C-9009-F581E22ED5B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8803382-7A3C-46C1-AD33-A159118F750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B5D6D6B8-4174-416D-8637-8121C4746C8A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EDC77F04-9E0A-4E0A-AF68-6AF2EFFCE97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A26AC76A-81F7-4FB7-87DC-B1A24C90793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A99B9AD0-722A-4523-8A06-28602A7CF91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242B842-70AF-42CE-926A-F2E4A9A7811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F4E413AE-A310-4B15-987F-2BE24331D38E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CC345586-6AB0-4F5B-846C-21FDB289382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10F25A0-C440-4A78-A685-36701822B0B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A12299A-C4D8-4B2A-8B98-4A3746CA148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88FE4D3A-3EBA-4D6D-9DD9-0E68F157627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786DC9C2-9217-4875-B6AD-B964478D012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FEE6A09A-17C6-454F-B690-4D5CE080A42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1A67119B-FA7B-4125-9127-4B395689CDE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5726E225-064E-441C-BE6D-782BBECD1279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E8A9730A-A0D7-4669-965A-52FAB159C21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39CB2CDA-2606-41FC-B714-D163AEE7586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7CC54DE0-4A84-4E8C-8088-7CE3D51A679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AE9F2028-9028-4E19-804B-E2ED6073B22D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541BF1D9-AB71-4217-BBFA-E3FD6405DDB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2E5CEBFF-80D0-4F61-92F6-7E6007457232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74D4BB21-2F3E-49F9-82BA-6AC36BFB8581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9C72D580-A631-48EA-820A-494D81E35B0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1AB6FAE4-1079-4B23-8B97-36AFC3CB51E7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4134228B-DAAB-4CF2-BAE2-BAFB1C5EAF5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A8C573F5-080D-4EFB-A4DF-757A08D28C74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7140D23B-06AF-4390-9462-39915BD66498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31B7D63-B6C8-4265-A543-ED93C0DD774F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74CF264D-D07D-416B-AF98-2D23C22A3B26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2</xdr:col>
      <xdr:colOff>466725</xdr:colOff>
      <xdr:row>8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10BAC0AE-5D50-47B0-A78F-0A8B1A5A9190}"/>
            </a:ext>
          </a:extLst>
        </xdr:cNvPr>
        <xdr:cNvSpPr txBox="1"/>
      </xdr:nvSpPr>
      <xdr:spPr>
        <a:xfrm>
          <a:off x="200025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Zeros="0" tabSelected="1" view="pageBreakPreview" zoomScale="60" zoomScaleNormal="100" workbookViewId="0">
      <selection activeCell="D20" sqref="D20"/>
    </sheetView>
  </sheetViews>
  <sheetFormatPr defaultRowHeight="15" x14ac:dyDescent="0.25"/>
  <cols>
    <col min="2" max="2" width="13.85546875" customWidth="1"/>
    <col min="3" max="3" width="52.85546875" customWidth="1"/>
    <col min="4" max="5" width="16.7109375" customWidth="1"/>
    <col min="6" max="6" width="19.42578125" customWidth="1"/>
    <col min="7" max="7" width="17.85546875" customWidth="1"/>
  </cols>
  <sheetData>
    <row r="1" spans="2:7" ht="15" customHeight="1" x14ac:dyDescent="0.25">
      <c r="B1" s="58" t="s">
        <v>86</v>
      </c>
      <c r="C1" s="58"/>
      <c r="D1" s="58"/>
      <c r="E1" s="58"/>
      <c r="F1" s="58"/>
      <c r="G1" s="58"/>
    </row>
    <row r="2" spans="2:7" ht="30" customHeight="1" x14ac:dyDescent="0.25">
      <c r="B2" s="58"/>
      <c r="C2" s="58"/>
      <c r="D2" s="58"/>
      <c r="E2" s="58"/>
      <c r="F2" s="58"/>
      <c r="G2" s="58"/>
    </row>
    <row r="3" spans="2:7" ht="15.75" x14ac:dyDescent="0.25">
      <c r="B3" s="1" t="s">
        <v>0</v>
      </c>
      <c r="C3" s="51" t="s">
        <v>87</v>
      </c>
      <c r="E3" s="5"/>
      <c r="F3" s="5"/>
      <c r="G3" s="5"/>
    </row>
    <row r="4" spans="2:7" ht="15.75" x14ac:dyDescent="0.25">
      <c r="B4" s="1" t="s">
        <v>1</v>
      </c>
      <c r="C4" s="51" t="s">
        <v>88</v>
      </c>
      <c r="E4" s="5"/>
      <c r="F4" s="5"/>
      <c r="G4" s="5"/>
    </row>
    <row r="5" spans="2:7" ht="15.75" x14ac:dyDescent="0.25">
      <c r="B5" s="1" t="s">
        <v>2</v>
      </c>
      <c r="C5" s="2" t="s">
        <v>3</v>
      </c>
      <c r="E5" s="5"/>
      <c r="F5" s="5"/>
      <c r="G5" s="5"/>
    </row>
    <row r="7" spans="2:7" ht="30" customHeight="1" x14ac:dyDescent="0.25">
      <c r="B7" s="59" t="s">
        <v>71</v>
      </c>
      <c r="C7" s="59"/>
      <c r="D7" s="59"/>
      <c r="E7" s="59"/>
      <c r="F7" s="59"/>
      <c r="G7" s="59"/>
    </row>
    <row r="9" spans="2:7" ht="31.5" x14ac:dyDescent="0.25">
      <c r="B9" s="53"/>
      <c r="C9" s="54" t="s">
        <v>105</v>
      </c>
      <c r="D9" s="54"/>
      <c r="E9" s="55" t="s">
        <v>106</v>
      </c>
      <c r="F9" s="55" t="s">
        <v>107</v>
      </c>
      <c r="G9" s="56" t="s">
        <v>108</v>
      </c>
    </row>
    <row r="11" spans="2:7" ht="15.75" customHeight="1" x14ac:dyDescent="0.25">
      <c r="B11" s="40" t="s">
        <v>80</v>
      </c>
      <c r="C11" s="41" t="s">
        <v>101</v>
      </c>
      <c r="D11" s="42"/>
      <c r="E11" s="43">
        <f>'FK1'!D67</f>
        <v>0</v>
      </c>
      <c r="F11" s="43">
        <f>'FK1'!E67</f>
        <v>0</v>
      </c>
      <c r="G11" s="43">
        <f>'FK1'!F67</f>
        <v>0</v>
      </c>
    </row>
    <row r="13" spans="2:7" ht="15.75" customHeight="1" x14ac:dyDescent="0.25">
      <c r="B13" s="40" t="s">
        <v>94</v>
      </c>
      <c r="C13" s="41" t="s">
        <v>102</v>
      </c>
      <c r="D13" s="42"/>
      <c r="E13" s="43">
        <f>'FK2'!D67</f>
        <v>0</v>
      </c>
      <c r="F13" s="43">
        <f>'FK2'!E67</f>
        <v>0</v>
      </c>
      <c r="G13" s="43">
        <f>'FK2'!F67</f>
        <v>0</v>
      </c>
    </row>
    <row r="15" spans="2:7" ht="15.75" customHeight="1" x14ac:dyDescent="0.25">
      <c r="B15" s="40" t="s">
        <v>95</v>
      </c>
      <c r="C15" s="41" t="s">
        <v>103</v>
      </c>
      <c r="D15" s="42"/>
      <c r="E15" s="43">
        <f>'FK3'!D67</f>
        <v>0</v>
      </c>
      <c r="F15" s="43">
        <f>'FK3'!E67</f>
        <v>0</v>
      </c>
      <c r="G15" s="43">
        <f>'FK3'!F67</f>
        <v>0</v>
      </c>
    </row>
    <row r="17" spans="2:7" ht="15.75" customHeight="1" x14ac:dyDescent="0.25">
      <c r="B17" s="40" t="s">
        <v>96</v>
      </c>
      <c r="C17" s="41" t="s">
        <v>92</v>
      </c>
      <c r="D17" s="42"/>
      <c r="E17" s="43">
        <f>'FK4'!D67</f>
        <v>0</v>
      </c>
      <c r="F17" s="43">
        <f>'FK4'!E67</f>
        <v>0</v>
      </c>
      <c r="G17" s="43">
        <f>'FK4'!F67</f>
        <v>0</v>
      </c>
    </row>
    <row r="19" spans="2:7" ht="15.75" customHeight="1" x14ac:dyDescent="0.25">
      <c r="B19" s="40" t="s">
        <v>97</v>
      </c>
      <c r="C19" s="41" t="s">
        <v>93</v>
      </c>
      <c r="D19" s="42"/>
      <c r="E19" s="43">
        <f>'FK5'!D67</f>
        <v>0</v>
      </c>
      <c r="F19" s="43">
        <f>'FK5'!E67</f>
        <v>0</v>
      </c>
      <c r="G19" s="43">
        <f>'FK5'!F67</f>
        <v>0</v>
      </c>
    </row>
    <row r="21" spans="2:7" ht="15.75" customHeight="1" x14ac:dyDescent="0.25">
      <c r="B21" s="40" t="s">
        <v>98</v>
      </c>
      <c r="C21" s="41" t="s">
        <v>104</v>
      </c>
      <c r="D21" s="42"/>
      <c r="E21" s="43">
        <f>'FK6'!D67</f>
        <v>0</v>
      </c>
      <c r="F21" s="43">
        <f>'FK6'!E67</f>
        <v>0</v>
      </c>
      <c r="G21" s="43">
        <f>'FK6'!F67</f>
        <v>0</v>
      </c>
    </row>
    <row r="23" spans="2:7" ht="15.75" thickBot="1" x14ac:dyDescent="0.3">
      <c r="B23" s="44"/>
      <c r="C23" s="45" t="s">
        <v>72</v>
      </c>
      <c r="D23" s="46"/>
      <c r="E23" s="47">
        <f>SUM(E11:E22)</f>
        <v>0</v>
      </c>
      <c r="F23" s="47">
        <f>SUM(F11:F21)</f>
        <v>0</v>
      </c>
      <c r="G23" s="47">
        <f>SUM(G11:G21)</f>
        <v>0</v>
      </c>
    </row>
    <row r="25" spans="2:7" x14ac:dyDescent="0.25">
      <c r="C25" s="41" t="s">
        <v>65</v>
      </c>
      <c r="D25" s="42"/>
      <c r="E25" s="43">
        <f>E23*0.22</f>
        <v>0</v>
      </c>
      <c r="F25" s="43">
        <f>F23*0.22</f>
        <v>0</v>
      </c>
      <c r="G25" s="43">
        <f>G23*0.22</f>
        <v>0</v>
      </c>
    </row>
    <row r="27" spans="2:7" ht="15.75" thickBot="1" x14ac:dyDescent="0.3">
      <c r="C27" s="48" t="s">
        <v>66</v>
      </c>
      <c r="D27" s="49"/>
      <c r="E27" s="50">
        <f>E23+E25</f>
        <v>0</v>
      </c>
      <c r="F27" s="50">
        <f>F23+F25</f>
        <v>0</v>
      </c>
      <c r="G27" s="50">
        <f>G23+G25</f>
        <v>0</v>
      </c>
    </row>
    <row r="28" spans="2:7" ht="15.75" thickTop="1" x14ac:dyDescent="0.25"/>
  </sheetData>
  <mergeCells count="2">
    <mergeCell ref="B1:G2"/>
    <mergeCell ref="B7:G7"/>
  </mergeCells>
  <pageMargins left="0.59055118110236227" right="0.19685039370078741" top="0.98425196850393704" bottom="0.3937007874015748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D0A7-9CBA-44C0-8C7B-7100FCBC7A80}">
  <dimension ref="B1:N69"/>
  <sheetViews>
    <sheetView showZeros="0" view="pageBreakPreview" zoomScale="60" zoomScaleNormal="85" workbookViewId="0">
      <selection activeCell="H64" sqref="H64"/>
    </sheetView>
  </sheetViews>
  <sheetFormatPr defaultRowHeight="15" x14ac:dyDescent="0.25"/>
  <cols>
    <col min="2" max="2" width="13.85546875" customWidth="1"/>
    <col min="3" max="3" width="46" customWidth="1"/>
    <col min="4" max="11" width="16.7109375" customWidth="1"/>
    <col min="12" max="12" width="30.7109375" customWidth="1"/>
  </cols>
  <sheetData>
    <row r="1" spans="2:14" ht="15" customHeight="1" x14ac:dyDescent="0.25">
      <c r="B1" s="58" t="s">
        <v>86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4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4" ht="15.75" x14ac:dyDescent="0.25">
      <c r="B3" s="1" t="s">
        <v>0</v>
      </c>
      <c r="C3" s="51" t="s">
        <v>87</v>
      </c>
      <c r="G3" s="3"/>
      <c r="H3" s="4"/>
      <c r="I3" s="4"/>
      <c r="J3" s="4"/>
      <c r="K3" s="5"/>
    </row>
    <row r="4" spans="2:14" ht="15.75" x14ac:dyDescent="0.25">
      <c r="B4" s="1" t="s">
        <v>1</v>
      </c>
      <c r="C4" s="51" t="s">
        <v>88</v>
      </c>
      <c r="G4" s="3"/>
      <c r="H4" s="4"/>
      <c r="I4" s="4"/>
      <c r="J4" s="4"/>
      <c r="K4" s="5"/>
    </row>
    <row r="5" spans="2:14" ht="15.75" x14ac:dyDescent="0.25">
      <c r="B5" s="1" t="s">
        <v>2</v>
      </c>
      <c r="C5" s="2" t="s">
        <v>3</v>
      </c>
      <c r="G5" s="3"/>
      <c r="H5" s="4"/>
      <c r="I5" s="4"/>
      <c r="J5" s="4"/>
      <c r="K5" s="5"/>
    </row>
    <row r="7" spans="2:14" ht="30" customHeight="1" x14ac:dyDescent="0.25">
      <c r="B7" s="59" t="s">
        <v>101</v>
      </c>
      <c r="C7" s="59"/>
      <c r="D7" s="59"/>
      <c r="E7" s="59"/>
      <c r="F7" s="59"/>
      <c r="G7" s="59"/>
      <c r="H7" s="59"/>
      <c r="I7" s="59"/>
      <c r="J7" s="59"/>
      <c r="K7" s="59"/>
    </row>
    <row r="9" spans="2:14" ht="45" x14ac:dyDescent="0.25">
      <c r="B9" s="6" t="s">
        <v>4</v>
      </c>
      <c r="C9" s="7" t="s">
        <v>5</v>
      </c>
      <c r="D9" s="6" t="s">
        <v>6</v>
      </c>
      <c r="E9" s="8" t="s">
        <v>109</v>
      </c>
      <c r="F9" s="8" t="s">
        <v>110</v>
      </c>
      <c r="G9" s="8" t="s">
        <v>111</v>
      </c>
      <c r="H9" s="9" t="s">
        <v>7</v>
      </c>
      <c r="I9" s="10" t="s">
        <v>112</v>
      </c>
      <c r="J9" s="10" t="s">
        <v>113</v>
      </c>
      <c r="K9" s="10" t="s">
        <v>8</v>
      </c>
      <c r="L9" s="10" t="s">
        <v>10</v>
      </c>
    </row>
    <row r="11" spans="2:14" x14ac:dyDescent="0.25">
      <c r="B11" s="11"/>
      <c r="C11" s="12" t="s">
        <v>11</v>
      </c>
      <c r="D11" s="13"/>
      <c r="E11" s="13"/>
      <c r="F11" s="13"/>
      <c r="G11" s="14"/>
      <c r="H11" s="15" t="s">
        <v>12</v>
      </c>
      <c r="I11" s="16">
        <f>SUM(I14:I23)</f>
        <v>0</v>
      </c>
      <c r="J11" s="16">
        <f>SUM(J14:J23)</f>
        <v>0</v>
      </c>
      <c r="K11" s="16">
        <f>SUM(K14:K23)</f>
        <v>0</v>
      </c>
      <c r="L11" s="16"/>
    </row>
    <row r="12" spans="2:14" x14ac:dyDescent="0.25">
      <c r="B12" s="17"/>
      <c r="C12" s="18"/>
      <c r="D12" s="17"/>
      <c r="E12" s="17"/>
      <c r="F12" s="17"/>
      <c r="G12" s="19"/>
      <c r="H12" s="20"/>
      <c r="I12" s="20"/>
      <c r="J12" s="20"/>
      <c r="K12" s="21"/>
      <c r="L12" s="21"/>
    </row>
    <row r="13" spans="2:14" x14ac:dyDescent="0.25">
      <c r="B13" s="17"/>
      <c r="C13" s="18" t="s">
        <v>13</v>
      </c>
      <c r="D13" s="17"/>
      <c r="E13" s="17"/>
      <c r="F13" s="17"/>
      <c r="G13" s="19"/>
      <c r="H13" s="22"/>
      <c r="I13" s="22"/>
      <c r="J13" s="22"/>
      <c r="K13" s="23"/>
      <c r="L13" s="23"/>
    </row>
    <row r="14" spans="2:14" ht="30" x14ac:dyDescent="0.25">
      <c r="B14" s="17" t="s">
        <v>14</v>
      </c>
      <c r="C14" s="24" t="s">
        <v>15</v>
      </c>
      <c r="D14" s="17" t="s">
        <v>16</v>
      </c>
      <c r="E14" s="25">
        <v>0.65800000000000003</v>
      </c>
      <c r="F14" s="25">
        <v>0.84209999999999996</v>
      </c>
      <c r="G14" s="25">
        <f>E14+F14</f>
        <v>1.5001</v>
      </c>
      <c r="H14" s="22">
        <v>0</v>
      </c>
      <c r="I14" s="23">
        <f>E14*H14</f>
        <v>0</v>
      </c>
      <c r="J14" s="23">
        <f>F14*H14</f>
        <v>0</v>
      </c>
      <c r="K14" s="23">
        <f>I14+J14</f>
        <v>0</v>
      </c>
      <c r="L14" s="23"/>
      <c r="N14" s="57">
        <f>G14-0.8421</f>
        <v>0.65800000000000003</v>
      </c>
    </row>
    <row r="15" spans="2:14" ht="30" x14ac:dyDescent="0.25">
      <c r="B15" s="17" t="s">
        <v>17</v>
      </c>
      <c r="C15" s="24" t="s">
        <v>18</v>
      </c>
      <c r="D15" s="17" t="s">
        <v>19</v>
      </c>
      <c r="E15" s="19">
        <v>35</v>
      </c>
      <c r="F15" s="19">
        <v>45</v>
      </c>
      <c r="G15" s="19">
        <f>E15+F15</f>
        <v>80</v>
      </c>
      <c r="H15" s="26">
        <v>0</v>
      </c>
      <c r="I15" s="23">
        <f>E15*H15</f>
        <v>0</v>
      </c>
      <c r="J15" s="23">
        <f>F15*H15</f>
        <v>0</v>
      </c>
      <c r="K15" s="23">
        <f>I15+J15</f>
        <v>0</v>
      </c>
      <c r="L15" s="27"/>
    </row>
    <row r="16" spans="2:14" ht="30" x14ac:dyDescent="0.25">
      <c r="B16" s="17" t="s">
        <v>20</v>
      </c>
      <c r="C16" s="24" t="s">
        <v>21</v>
      </c>
      <c r="D16" s="17" t="s">
        <v>16</v>
      </c>
      <c r="E16" s="25">
        <v>0.65800000000000003</v>
      </c>
      <c r="F16" s="25">
        <v>0.84209999999999996</v>
      </c>
      <c r="G16" s="25">
        <f>E16+F16</f>
        <v>1.5001</v>
      </c>
      <c r="H16" s="22">
        <v>0</v>
      </c>
      <c r="I16" s="23">
        <f>E16*H16</f>
        <v>0</v>
      </c>
      <c r="J16" s="23">
        <f>F16*H16</f>
        <v>0</v>
      </c>
      <c r="K16" s="23">
        <f>I16+J16</f>
        <v>0</v>
      </c>
      <c r="L16" s="23"/>
    </row>
    <row r="17" spans="2:12" x14ac:dyDescent="0.25">
      <c r="B17" s="17"/>
      <c r="C17" s="24"/>
      <c r="D17" s="17"/>
      <c r="E17" s="25"/>
      <c r="F17" s="25"/>
      <c r="G17" s="19"/>
      <c r="H17" s="22"/>
      <c r="I17" s="22"/>
      <c r="J17" s="22"/>
      <c r="K17" s="23"/>
      <c r="L17" s="23"/>
    </row>
    <row r="18" spans="2:12" x14ac:dyDescent="0.25">
      <c r="B18" s="17"/>
      <c r="C18" s="18" t="s">
        <v>22</v>
      </c>
      <c r="D18" s="17"/>
      <c r="E18" s="25"/>
      <c r="F18" s="25"/>
      <c r="G18" s="19"/>
      <c r="H18" s="22"/>
      <c r="I18" s="22"/>
      <c r="J18" s="22"/>
      <c r="K18" s="23"/>
      <c r="L18" s="23"/>
    </row>
    <row r="19" spans="2:12" ht="60" x14ac:dyDescent="0.25">
      <c r="B19" s="17" t="s">
        <v>23</v>
      </c>
      <c r="C19" s="24" t="s">
        <v>114</v>
      </c>
      <c r="D19" s="17" t="s">
        <v>9</v>
      </c>
      <c r="E19" s="19">
        <v>2113.9</v>
      </c>
      <c r="F19" s="19">
        <v>2481.6</v>
      </c>
      <c r="G19" s="19">
        <f>E19+F19</f>
        <v>4595.5</v>
      </c>
      <c r="H19" s="26">
        <v>0</v>
      </c>
      <c r="I19" s="23">
        <f t="shared" ref="I19" si="0">E19*H19</f>
        <v>0</v>
      </c>
      <c r="J19" s="23">
        <f t="shared" ref="J19" si="1">F19*H19</f>
        <v>0</v>
      </c>
      <c r="K19" s="23">
        <f>I19+J19</f>
        <v>0</v>
      </c>
      <c r="L19" s="27"/>
    </row>
    <row r="20" spans="2:12" ht="30" x14ac:dyDescent="0.25">
      <c r="B20" s="17" t="s">
        <v>24</v>
      </c>
      <c r="C20" s="28" t="s">
        <v>25</v>
      </c>
      <c r="D20" s="17" t="s">
        <v>26</v>
      </c>
      <c r="E20" s="19">
        <v>3.5</v>
      </c>
      <c r="F20" s="19">
        <v>0</v>
      </c>
      <c r="G20" s="19">
        <f>E20+F20</f>
        <v>3.5</v>
      </c>
      <c r="H20" s="26">
        <v>0</v>
      </c>
      <c r="I20" s="23">
        <f t="shared" ref="I20" si="2">E20*H20</f>
        <v>0</v>
      </c>
      <c r="J20" s="23">
        <f t="shared" ref="J20" si="3">F20*H20</f>
        <v>0</v>
      </c>
      <c r="K20" s="23">
        <f>I20+J20</f>
        <v>0</v>
      </c>
      <c r="L20" s="27"/>
    </row>
    <row r="21" spans="2:12" ht="30" x14ac:dyDescent="0.25">
      <c r="B21" s="17" t="s">
        <v>27</v>
      </c>
      <c r="C21" s="24" t="s">
        <v>73</v>
      </c>
      <c r="D21" s="17" t="s">
        <v>9</v>
      </c>
      <c r="E21" s="19">
        <v>2113.9</v>
      </c>
      <c r="F21" s="19">
        <v>2481.6</v>
      </c>
      <c r="G21" s="19">
        <f>E21+F21</f>
        <v>4595.5</v>
      </c>
      <c r="H21" s="26">
        <v>0</v>
      </c>
      <c r="I21" s="23">
        <f t="shared" ref="I21:I23" si="4">E21*H21</f>
        <v>0</v>
      </c>
      <c r="J21" s="23">
        <f t="shared" ref="J21:J23" si="5">F21*H21</f>
        <v>0</v>
      </c>
      <c r="K21" s="23">
        <f>I21+J21</f>
        <v>0</v>
      </c>
      <c r="L21" s="24" t="s">
        <v>90</v>
      </c>
    </row>
    <row r="22" spans="2:12" ht="30" x14ac:dyDescent="0.25">
      <c r="B22" s="17" t="s">
        <v>28</v>
      </c>
      <c r="C22" s="24" t="s">
        <v>29</v>
      </c>
      <c r="D22" s="17" t="s">
        <v>26</v>
      </c>
      <c r="E22" s="19">
        <v>7</v>
      </c>
      <c r="F22" s="19">
        <v>0</v>
      </c>
      <c r="G22" s="19">
        <f>E22+F22</f>
        <v>7</v>
      </c>
      <c r="H22" s="26">
        <v>0</v>
      </c>
      <c r="I22" s="23">
        <f t="shared" si="4"/>
        <v>0</v>
      </c>
      <c r="J22" s="23">
        <f t="shared" si="5"/>
        <v>0</v>
      </c>
      <c r="K22" s="23">
        <f>I22+J22</f>
        <v>0</v>
      </c>
      <c r="L22" s="24"/>
    </row>
    <row r="23" spans="2:12" ht="45" x14ac:dyDescent="0.25">
      <c r="B23" s="17" t="s">
        <v>32</v>
      </c>
      <c r="C23" s="24" t="s">
        <v>84</v>
      </c>
      <c r="D23" s="17" t="s">
        <v>9</v>
      </c>
      <c r="E23" s="19">
        <v>85</v>
      </c>
      <c r="F23" s="19">
        <v>0</v>
      </c>
      <c r="G23" s="19">
        <f>E23+F23</f>
        <v>85</v>
      </c>
      <c r="H23" s="26">
        <v>0</v>
      </c>
      <c r="I23" s="23">
        <f t="shared" si="4"/>
        <v>0</v>
      </c>
      <c r="J23" s="23">
        <f t="shared" si="5"/>
        <v>0</v>
      </c>
      <c r="K23" s="23">
        <f>I23+J23</f>
        <v>0</v>
      </c>
      <c r="L23" s="24"/>
    </row>
    <row r="24" spans="2:12" x14ac:dyDescent="0.25">
      <c r="B24" s="17"/>
      <c r="C24" s="24"/>
      <c r="D24" s="17"/>
      <c r="E24" s="17"/>
      <c r="F24" s="17"/>
      <c r="G24" s="19"/>
      <c r="H24" s="26"/>
      <c r="I24" s="26"/>
      <c r="J24" s="26"/>
      <c r="K24" s="27"/>
      <c r="L24" s="24"/>
    </row>
    <row r="25" spans="2:12" x14ac:dyDescent="0.25">
      <c r="B25" s="13"/>
      <c r="C25" s="12" t="s">
        <v>30</v>
      </c>
      <c r="D25" s="13"/>
      <c r="E25" s="13"/>
      <c r="F25" s="13"/>
      <c r="G25" s="14"/>
      <c r="H25" s="29" t="s">
        <v>31</v>
      </c>
      <c r="I25" s="30">
        <f>SUM(I27:I33)</f>
        <v>0</v>
      </c>
      <c r="J25" s="30">
        <f>SUM(J27:J33)</f>
        <v>0</v>
      </c>
      <c r="K25" s="30">
        <f>SUM(K27:K33)</f>
        <v>0</v>
      </c>
      <c r="L25" s="31"/>
    </row>
    <row r="26" spans="2:12" x14ac:dyDescent="0.25">
      <c r="B26" s="17"/>
      <c r="C26" s="18"/>
      <c r="D26" s="17"/>
      <c r="E26" s="17"/>
      <c r="F26" s="17"/>
      <c r="G26" s="19"/>
      <c r="H26" s="32"/>
      <c r="I26" s="32"/>
      <c r="J26" s="32"/>
      <c r="K26" s="33"/>
      <c r="L26" s="24"/>
    </row>
    <row r="27" spans="2:12" x14ac:dyDescent="0.25">
      <c r="B27" s="17"/>
      <c r="C27" s="18" t="s">
        <v>68</v>
      </c>
      <c r="D27" s="17"/>
      <c r="E27" s="17"/>
      <c r="F27" s="17"/>
      <c r="G27" s="19"/>
      <c r="H27" s="22"/>
      <c r="I27" s="22"/>
      <c r="J27" s="22"/>
      <c r="K27" s="23"/>
      <c r="L27" s="24"/>
    </row>
    <row r="28" spans="2:12" ht="45" x14ac:dyDescent="0.25">
      <c r="B28" s="17" t="s">
        <v>40</v>
      </c>
      <c r="C28" s="28" t="s">
        <v>89</v>
      </c>
      <c r="D28" s="17" t="s">
        <v>33</v>
      </c>
      <c r="E28" s="19">
        <v>469.1</v>
      </c>
      <c r="F28" s="19">
        <v>597.1</v>
      </c>
      <c r="G28" s="19">
        <f>E28+F28</f>
        <v>1066.2</v>
      </c>
      <c r="H28" s="22">
        <v>0</v>
      </c>
      <c r="I28" s="23">
        <f t="shared" ref="I28" si="6">E28*H28</f>
        <v>0</v>
      </c>
      <c r="J28" s="23">
        <f t="shared" ref="J28" si="7">F28*H28</f>
        <v>0</v>
      </c>
      <c r="K28" s="23">
        <f>I28+J28</f>
        <v>0</v>
      </c>
      <c r="L28" s="24" t="s">
        <v>91</v>
      </c>
    </row>
    <row r="29" spans="2:12" ht="30" x14ac:dyDescent="0.25">
      <c r="B29" s="17" t="s">
        <v>35</v>
      </c>
      <c r="C29" s="28" t="s">
        <v>67</v>
      </c>
      <c r="D29" s="17" t="s">
        <v>9</v>
      </c>
      <c r="E29" s="19">
        <v>2177.6</v>
      </c>
      <c r="F29" s="19">
        <v>2771.4</v>
      </c>
      <c r="G29" s="19">
        <f>E29+F29</f>
        <v>4949</v>
      </c>
      <c r="H29" s="26">
        <v>0</v>
      </c>
      <c r="I29" s="23">
        <f t="shared" ref="I29" si="8">E29*H29</f>
        <v>0</v>
      </c>
      <c r="J29" s="23">
        <f t="shared" ref="J29" si="9">F29*H29</f>
        <v>0</v>
      </c>
      <c r="K29" s="23">
        <f>I29+J29</f>
        <v>0</v>
      </c>
      <c r="L29" s="24"/>
    </row>
    <row r="30" spans="2:12" x14ac:dyDescent="0.25">
      <c r="B30" s="17"/>
      <c r="C30" s="52" t="s">
        <v>69</v>
      </c>
      <c r="D30" s="17"/>
      <c r="E30" s="17"/>
      <c r="F30" s="17"/>
      <c r="G30" s="19"/>
      <c r="H30" s="26"/>
      <c r="I30" s="26"/>
      <c r="J30" s="26"/>
      <c r="K30" s="23"/>
      <c r="L30" s="24"/>
    </row>
    <row r="31" spans="2:12" x14ac:dyDescent="0.25">
      <c r="B31" s="17"/>
      <c r="C31" s="28"/>
      <c r="D31" s="17"/>
      <c r="E31" s="17"/>
      <c r="F31" s="17"/>
      <c r="G31" s="19"/>
      <c r="H31" s="22"/>
      <c r="I31" s="22"/>
      <c r="J31" s="22"/>
      <c r="K31" s="23"/>
      <c r="L31" s="24"/>
    </row>
    <row r="32" spans="2:12" ht="30" x14ac:dyDescent="0.25">
      <c r="B32" s="17"/>
      <c r="C32" s="18" t="s">
        <v>34</v>
      </c>
      <c r="D32" s="17"/>
      <c r="E32" s="17"/>
      <c r="F32" s="17"/>
      <c r="G32" s="19"/>
      <c r="H32" s="22"/>
      <c r="I32" s="22"/>
      <c r="J32" s="22"/>
      <c r="K32" s="23"/>
      <c r="L32" s="24"/>
    </row>
    <row r="33" spans="2:12" ht="30" x14ac:dyDescent="0.25">
      <c r="B33" s="17" t="s">
        <v>42</v>
      </c>
      <c r="C33" s="28" t="s">
        <v>36</v>
      </c>
      <c r="D33" s="17" t="s">
        <v>37</v>
      </c>
      <c r="E33" s="19">
        <f>E19*0.06*2.1</f>
        <v>266.35140000000001</v>
      </c>
      <c r="F33" s="19">
        <f>F19*0.06*2.1</f>
        <v>312.6816</v>
      </c>
      <c r="G33" s="19">
        <f>E33+F33</f>
        <v>579.03300000000002</v>
      </c>
      <c r="H33" s="22">
        <v>0</v>
      </c>
      <c r="I33" s="23">
        <f t="shared" ref="I33" si="10">E33*H33</f>
        <v>0</v>
      </c>
      <c r="J33" s="23">
        <f t="shared" ref="J33" si="11">F33*H33</f>
        <v>0</v>
      </c>
      <c r="K33" s="23">
        <f>I33+J33</f>
        <v>0</v>
      </c>
      <c r="L33" s="24"/>
    </row>
    <row r="34" spans="2:12" x14ac:dyDescent="0.25">
      <c r="B34" s="17"/>
      <c r="C34" s="24"/>
      <c r="D34" s="17"/>
      <c r="E34" s="17"/>
      <c r="F34" s="17"/>
      <c r="G34" s="19"/>
      <c r="H34" s="22"/>
      <c r="I34" s="22"/>
      <c r="J34" s="22"/>
      <c r="K34" s="23"/>
      <c r="L34" s="24"/>
    </row>
    <row r="35" spans="2:12" x14ac:dyDescent="0.25">
      <c r="B35" s="13"/>
      <c r="C35" s="12" t="s">
        <v>38</v>
      </c>
      <c r="D35" s="13"/>
      <c r="E35" s="13"/>
      <c r="F35" s="13"/>
      <c r="G35" s="14"/>
      <c r="H35" s="15" t="s">
        <v>39</v>
      </c>
      <c r="I35" s="16">
        <f>SUM(I38:I48)</f>
        <v>0</v>
      </c>
      <c r="J35" s="16">
        <f>SUM(J38:J48)</f>
        <v>0</v>
      </c>
      <c r="K35" s="16">
        <f>SUM(K38:K48)</f>
        <v>0</v>
      </c>
      <c r="L35" s="31"/>
    </row>
    <row r="36" spans="2:12" x14ac:dyDescent="0.25">
      <c r="B36" s="17"/>
      <c r="C36" s="18"/>
      <c r="D36" s="17"/>
      <c r="E36" s="17"/>
      <c r="F36" s="17"/>
      <c r="G36" s="19"/>
      <c r="H36" s="20"/>
      <c r="I36" s="20"/>
      <c r="J36" s="20"/>
      <c r="K36" s="21"/>
      <c r="L36" s="24"/>
    </row>
    <row r="37" spans="2:12" x14ac:dyDescent="0.25">
      <c r="B37" s="17"/>
      <c r="C37" s="18" t="s">
        <v>74</v>
      </c>
      <c r="D37" s="17"/>
      <c r="E37" s="17"/>
      <c r="F37" s="17"/>
      <c r="G37" s="19"/>
      <c r="H37" s="22"/>
      <c r="I37" s="22"/>
      <c r="J37" s="22"/>
      <c r="K37" s="23"/>
      <c r="L37" s="24"/>
    </row>
    <row r="38" spans="2:12" ht="45" x14ac:dyDescent="0.25">
      <c r="B38" s="17" t="s">
        <v>43</v>
      </c>
      <c r="C38" s="28" t="s">
        <v>85</v>
      </c>
      <c r="D38" s="17" t="s">
        <v>33</v>
      </c>
      <c r="E38" s="19">
        <v>469.1</v>
      </c>
      <c r="F38" s="19">
        <v>597.1</v>
      </c>
      <c r="G38" s="19">
        <f>E38+F38</f>
        <v>1066.2</v>
      </c>
      <c r="H38" s="22">
        <v>0</v>
      </c>
      <c r="I38" s="23">
        <f t="shared" ref="I38" si="12">E38*H38</f>
        <v>0</v>
      </c>
      <c r="J38" s="23">
        <f t="shared" ref="J38" si="13">F38*H38</f>
        <v>0</v>
      </c>
      <c r="K38" s="23">
        <f>I38+J38</f>
        <v>0</v>
      </c>
      <c r="L38" s="24" t="s">
        <v>41</v>
      </c>
    </row>
    <row r="39" spans="2:12" ht="30" x14ac:dyDescent="0.25">
      <c r="B39" s="17" t="s">
        <v>44</v>
      </c>
      <c r="C39" s="24" t="s">
        <v>70</v>
      </c>
      <c r="D39" s="17" t="s">
        <v>33</v>
      </c>
      <c r="E39" s="19">
        <v>656.8</v>
      </c>
      <c r="F39" s="19">
        <v>835.8</v>
      </c>
      <c r="G39" s="19">
        <f>E39+F39</f>
        <v>1492.6</v>
      </c>
      <c r="H39" s="22">
        <v>0</v>
      </c>
      <c r="I39" s="23">
        <f t="shared" ref="I39" si="14">E39*H39</f>
        <v>0</v>
      </c>
      <c r="J39" s="23">
        <f t="shared" ref="J39" si="15">F39*H39</f>
        <v>0</v>
      </c>
      <c r="K39" s="23">
        <f>I39+J39</f>
        <v>0</v>
      </c>
      <c r="L39" s="24"/>
    </row>
    <row r="40" spans="2:12" ht="30" x14ac:dyDescent="0.25">
      <c r="B40" s="17" t="s">
        <v>45</v>
      </c>
      <c r="C40" s="24" t="s">
        <v>75</v>
      </c>
      <c r="D40" s="17" t="s">
        <v>9</v>
      </c>
      <c r="E40" s="19">
        <v>2177.6</v>
      </c>
      <c r="F40" s="19">
        <v>2771.4</v>
      </c>
      <c r="G40" s="19">
        <f>E40+F40</f>
        <v>4949</v>
      </c>
      <c r="H40" s="22">
        <v>0</v>
      </c>
      <c r="I40" s="23">
        <f t="shared" ref="I40" si="16">E40*H40</f>
        <v>0</v>
      </c>
      <c r="J40" s="23">
        <f t="shared" ref="J40" si="17">F40*H40</f>
        <v>0</v>
      </c>
      <c r="K40" s="23">
        <f>I40+J40</f>
        <v>0</v>
      </c>
      <c r="L40" s="24" t="s">
        <v>76</v>
      </c>
    </row>
    <row r="41" spans="2:12" ht="30" x14ac:dyDescent="0.25">
      <c r="B41" s="17" t="s">
        <v>46</v>
      </c>
      <c r="C41" s="24" t="s">
        <v>49</v>
      </c>
      <c r="D41" s="17" t="s">
        <v>9</v>
      </c>
      <c r="E41" s="19">
        <v>11</v>
      </c>
      <c r="F41" s="19">
        <v>14</v>
      </c>
      <c r="G41" s="19">
        <f>E41+F41</f>
        <v>25</v>
      </c>
      <c r="H41" s="22">
        <v>0</v>
      </c>
      <c r="I41" s="23">
        <f t="shared" ref="I41" si="18">E41*H41</f>
        <v>0</v>
      </c>
      <c r="J41" s="23">
        <f t="shared" ref="J41" si="19">F41*H41</f>
        <v>0</v>
      </c>
      <c r="K41" s="23">
        <f>I41+J41</f>
        <v>0</v>
      </c>
      <c r="L41" s="24"/>
    </row>
    <row r="42" spans="2:12" x14ac:dyDescent="0.25">
      <c r="B42" s="17"/>
      <c r="C42" s="24"/>
      <c r="D42" s="17"/>
      <c r="E42" s="19"/>
      <c r="F42" s="19"/>
      <c r="G42" s="19"/>
      <c r="H42" s="22"/>
      <c r="I42" s="22"/>
      <c r="J42" s="22"/>
      <c r="K42" s="23"/>
      <c r="L42" s="24"/>
    </row>
    <row r="43" spans="2:12" x14ac:dyDescent="0.25">
      <c r="B43" s="17"/>
      <c r="C43" s="18" t="s">
        <v>50</v>
      </c>
      <c r="D43" s="17"/>
      <c r="E43" s="19"/>
      <c r="F43" s="19"/>
      <c r="G43" s="19"/>
      <c r="H43" s="22"/>
      <c r="I43" s="22"/>
      <c r="J43" s="22"/>
      <c r="K43" s="23"/>
      <c r="L43" s="24"/>
    </row>
    <row r="44" spans="2:12" ht="45" x14ac:dyDescent="0.25">
      <c r="B44" s="17" t="s">
        <v>47</v>
      </c>
      <c r="C44" s="24" t="s">
        <v>52</v>
      </c>
      <c r="D44" s="17" t="s">
        <v>26</v>
      </c>
      <c r="E44" s="19">
        <v>7</v>
      </c>
      <c r="F44" s="19">
        <v>0</v>
      </c>
      <c r="G44" s="19">
        <f>E44+F44</f>
        <v>7</v>
      </c>
      <c r="H44" s="22">
        <v>0</v>
      </c>
      <c r="I44" s="23">
        <f t="shared" ref="I44:I45" si="20">E44*H44</f>
        <v>0</v>
      </c>
      <c r="J44" s="23">
        <f t="shared" ref="J44:J45" si="21">F44*H44</f>
        <v>0</v>
      </c>
      <c r="K44" s="23">
        <f>I44+J44</f>
        <v>0</v>
      </c>
      <c r="L44" s="24" t="s">
        <v>53</v>
      </c>
    </row>
    <row r="45" spans="2:12" ht="45" x14ac:dyDescent="0.25">
      <c r="B45" s="17" t="s">
        <v>48</v>
      </c>
      <c r="C45" s="24" t="s">
        <v>81</v>
      </c>
      <c r="D45" s="17" t="s">
        <v>26</v>
      </c>
      <c r="E45" s="19">
        <v>85</v>
      </c>
      <c r="F45" s="19">
        <v>0</v>
      </c>
      <c r="G45" s="19">
        <f>E45+F45</f>
        <v>85</v>
      </c>
      <c r="H45" s="22">
        <v>0</v>
      </c>
      <c r="I45" s="23">
        <f t="shared" si="20"/>
        <v>0</v>
      </c>
      <c r="J45" s="23">
        <f t="shared" si="21"/>
        <v>0</v>
      </c>
      <c r="K45" s="23">
        <f>I45+J45</f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/>
      <c r="I46" s="22"/>
      <c r="J46" s="22"/>
      <c r="K46" s="23"/>
      <c r="L46" s="24"/>
    </row>
    <row r="47" spans="2:12" x14ac:dyDescent="0.25">
      <c r="B47" s="17"/>
      <c r="C47" s="18" t="s">
        <v>55</v>
      </c>
      <c r="D47" s="17"/>
      <c r="E47" s="19"/>
      <c r="F47" s="19"/>
      <c r="G47" s="19"/>
      <c r="H47" s="22"/>
      <c r="I47" s="22"/>
      <c r="J47" s="22"/>
      <c r="K47" s="23"/>
      <c r="L47" s="24"/>
    </row>
    <row r="48" spans="2:12" ht="45" x14ac:dyDescent="0.25">
      <c r="B48" s="17" t="s">
        <v>51</v>
      </c>
      <c r="C48" s="24" t="s">
        <v>83</v>
      </c>
      <c r="D48" s="17" t="s">
        <v>26</v>
      </c>
      <c r="E48" s="19">
        <v>0</v>
      </c>
      <c r="F48" s="19">
        <v>1414</v>
      </c>
      <c r="G48" s="19">
        <f>E48+F48</f>
        <v>1414</v>
      </c>
      <c r="H48" s="22">
        <v>0</v>
      </c>
      <c r="I48" s="23">
        <f t="shared" ref="I48" si="22">E48*H48</f>
        <v>0</v>
      </c>
      <c r="J48" s="23">
        <f t="shared" ref="J48" si="23">F48*H48</f>
        <v>0</v>
      </c>
      <c r="K48" s="23">
        <f>I48+J48</f>
        <v>0</v>
      </c>
      <c r="L48" s="24"/>
    </row>
    <row r="49" spans="2:12" x14ac:dyDescent="0.25">
      <c r="B49" s="17"/>
      <c r="C49" s="24"/>
      <c r="D49" s="17"/>
      <c r="E49" s="17"/>
      <c r="F49" s="17"/>
      <c r="G49" s="19"/>
      <c r="H49" s="22"/>
      <c r="I49" s="22"/>
      <c r="J49" s="22"/>
      <c r="K49" s="23"/>
      <c r="L49" s="24"/>
    </row>
    <row r="50" spans="2:12" x14ac:dyDescent="0.25">
      <c r="B50" s="13"/>
      <c r="C50" s="12" t="s">
        <v>57</v>
      </c>
      <c r="D50" s="13"/>
      <c r="E50" s="13"/>
      <c r="F50" s="13"/>
      <c r="G50" s="14"/>
      <c r="H50" s="15" t="s">
        <v>58</v>
      </c>
      <c r="I50" s="16">
        <f>SUM(I52:I53)</f>
        <v>0</v>
      </c>
      <c r="J50" s="16">
        <f>SUM(J52:J53)</f>
        <v>0</v>
      </c>
      <c r="K50" s="16">
        <f>SUM(K52:K53)</f>
        <v>0</v>
      </c>
      <c r="L50" s="31"/>
    </row>
    <row r="51" spans="2:12" x14ac:dyDescent="0.25">
      <c r="B51" s="17"/>
      <c r="C51" s="18"/>
      <c r="D51" s="17"/>
      <c r="E51" s="17"/>
      <c r="F51" s="17"/>
      <c r="G51" s="19"/>
      <c r="H51" s="20"/>
      <c r="I51" s="20"/>
      <c r="J51" s="20"/>
      <c r="K51" s="21"/>
      <c r="L51" s="24"/>
    </row>
    <row r="52" spans="2:12" x14ac:dyDescent="0.25">
      <c r="B52" s="17"/>
      <c r="C52" s="18" t="s">
        <v>77</v>
      </c>
      <c r="D52" s="17"/>
      <c r="E52" s="17"/>
      <c r="F52" s="17"/>
      <c r="G52" s="19"/>
      <c r="H52" s="22"/>
      <c r="I52" s="22"/>
      <c r="J52" s="22"/>
      <c r="K52" s="23"/>
      <c r="L52" s="24"/>
    </row>
    <row r="53" spans="2:12" ht="120" x14ac:dyDescent="0.25">
      <c r="B53" s="17" t="s">
        <v>54</v>
      </c>
      <c r="C53" s="24" t="s">
        <v>82</v>
      </c>
      <c r="D53" s="17" t="s">
        <v>26</v>
      </c>
      <c r="E53" s="19">
        <v>155</v>
      </c>
      <c r="F53" s="19">
        <v>0</v>
      </c>
      <c r="G53" s="19">
        <f>E53+F53</f>
        <v>155</v>
      </c>
      <c r="H53" s="22">
        <v>0</v>
      </c>
      <c r="I53" s="23">
        <f t="shared" ref="I53" si="24">E53*H53</f>
        <v>0</v>
      </c>
      <c r="J53" s="23">
        <f t="shared" ref="J53" si="25">F53*H53</f>
        <v>0</v>
      </c>
      <c r="K53" s="23">
        <f>I53+J53</f>
        <v>0</v>
      </c>
      <c r="L53" s="24" t="s">
        <v>117</v>
      </c>
    </row>
    <row r="54" spans="2:12" x14ac:dyDescent="0.25">
      <c r="B54" s="17"/>
      <c r="C54" s="24"/>
      <c r="D54" s="17"/>
      <c r="E54" s="17"/>
      <c r="F54" s="17"/>
      <c r="G54" s="19"/>
      <c r="H54" s="22"/>
      <c r="I54" s="22"/>
      <c r="J54" s="22"/>
      <c r="K54" s="23"/>
      <c r="L54" s="24"/>
    </row>
    <row r="55" spans="2:12" x14ac:dyDescent="0.25">
      <c r="B55" s="13"/>
      <c r="C55" s="12" t="s">
        <v>78</v>
      </c>
      <c r="D55" s="13"/>
      <c r="E55" s="13"/>
      <c r="F55" s="13"/>
      <c r="G55" s="14"/>
      <c r="H55" s="15" t="s">
        <v>59</v>
      </c>
      <c r="I55" s="16">
        <f>SUM(I57:I58)</f>
        <v>0</v>
      </c>
      <c r="J55" s="16">
        <f>SUM(J57:J58)</f>
        <v>0</v>
      </c>
      <c r="K55" s="16">
        <f>SUM(K57:K58)</f>
        <v>0</v>
      </c>
      <c r="L55" s="31"/>
    </row>
    <row r="56" spans="2:12" x14ac:dyDescent="0.25">
      <c r="B56" s="17"/>
      <c r="C56" s="18"/>
      <c r="D56" s="17"/>
      <c r="E56" s="17"/>
      <c r="F56" s="17"/>
      <c r="G56" s="19"/>
      <c r="H56" s="20"/>
      <c r="I56" s="20"/>
      <c r="J56" s="20"/>
      <c r="K56" s="21"/>
      <c r="L56" s="24"/>
    </row>
    <row r="57" spans="2:12" x14ac:dyDescent="0.25">
      <c r="B57" s="17"/>
      <c r="C57" s="18" t="s">
        <v>79</v>
      </c>
      <c r="D57" s="17"/>
      <c r="E57" s="17"/>
      <c r="F57" s="17"/>
      <c r="G57" s="19"/>
      <c r="H57" s="22"/>
      <c r="I57" s="22"/>
      <c r="J57" s="22"/>
      <c r="K57" s="23"/>
      <c r="L57" s="24"/>
    </row>
    <row r="58" spans="2:12" ht="30" x14ac:dyDescent="0.25">
      <c r="B58" s="17" t="s">
        <v>56</v>
      </c>
      <c r="C58" s="24" t="s">
        <v>116</v>
      </c>
      <c r="D58" s="17" t="s">
        <v>60</v>
      </c>
      <c r="E58" s="19">
        <v>0</v>
      </c>
      <c r="F58" s="19">
        <v>10</v>
      </c>
      <c r="G58" s="19">
        <f>E58+F58</f>
        <v>10</v>
      </c>
      <c r="H58" s="22">
        <v>0</v>
      </c>
      <c r="I58" s="23">
        <f t="shared" ref="I58" si="26">E58*H58</f>
        <v>0</v>
      </c>
      <c r="J58" s="23">
        <f t="shared" ref="J58" si="27">F58*H58</f>
        <v>0</v>
      </c>
      <c r="K58" s="23">
        <f>I58+J58</f>
        <v>0</v>
      </c>
      <c r="L58" s="24"/>
    </row>
    <row r="59" spans="2:12" x14ac:dyDescent="0.25">
      <c r="B59" s="17"/>
      <c r="C59" s="24"/>
      <c r="D59" s="17"/>
      <c r="E59" s="17"/>
      <c r="F59" s="17"/>
      <c r="G59" s="19"/>
      <c r="H59" s="22"/>
      <c r="I59" s="22"/>
      <c r="J59" s="22"/>
      <c r="K59" s="23"/>
      <c r="L59" s="24"/>
    </row>
    <row r="60" spans="2:12" ht="30" x14ac:dyDescent="0.25">
      <c r="B60" s="17"/>
      <c r="C60" s="24"/>
      <c r="D60" s="34" t="s">
        <v>115</v>
      </c>
      <c r="E60" s="34" t="s">
        <v>107</v>
      </c>
      <c r="F60" s="34" t="s">
        <v>108</v>
      </c>
      <c r="G60" s="19"/>
      <c r="H60" s="22"/>
      <c r="I60" s="22"/>
      <c r="J60" s="22"/>
      <c r="K60" s="23"/>
      <c r="L60" s="23"/>
    </row>
    <row r="61" spans="2:12" x14ac:dyDescent="0.25">
      <c r="B61" s="17"/>
      <c r="C61" s="34" t="s">
        <v>11</v>
      </c>
      <c r="D61" s="35">
        <f>I11</f>
        <v>0</v>
      </c>
      <c r="E61" s="35">
        <f>J11</f>
        <v>0</v>
      </c>
      <c r="F61" s="35">
        <f>K11</f>
        <v>0</v>
      </c>
      <c r="G61" s="19"/>
      <c r="H61" s="22"/>
      <c r="I61" s="22"/>
      <c r="J61" s="22"/>
      <c r="K61" s="23"/>
      <c r="L61" s="23"/>
    </row>
    <row r="62" spans="2:12" x14ac:dyDescent="0.25">
      <c r="B62" s="17"/>
      <c r="C62" s="34" t="s">
        <v>30</v>
      </c>
      <c r="D62" s="35">
        <f>I25</f>
        <v>0</v>
      </c>
      <c r="E62" s="35">
        <f>J25</f>
        <v>0</v>
      </c>
      <c r="F62" s="35">
        <f>K25</f>
        <v>0</v>
      </c>
      <c r="G62" s="19"/>
      <c r="H62" s="22"/>
      <c r="I62" s="22"/>
      <c r="J62" s="22"/>
      <c r="K62" s="23"/>
      <c r="L62" s="23"/>
    </row>
    <row r="63" spans="2:12" x14ac:dyDescent="0.25">
      <c r="B63" s="17"/>
      <c r="C63" s="34" t="s">
        <v>38</v>
      </c>
      <c r="D63" s="35">
        <f>I35</f>
        <v>0</v>
      </c>
      <c r="E63" s="35">
        <f>J35</f>
        <v>0</v>
      </c>
      <c r="F63" s="35">
        <f>K35</f>
        <v>0</v>
      </c>
      <c r="G63" s="19"/>
      <c r="H63" s="22"/>
      <c r="I63" s="22"/>
      <c r="J63" s="22"/>
      <c r="K63" s="23"/>
      <c r="L63" s="23"/>
    </row>
    <row r="64" spans="2:12" x14ac:dyDescent="0.25">
      <c r="B64" s="17"/>
      <c r="C64" s="34" t="s">
        <v>57</v>
      </c>
      <c r="D64" s="35">
        <f>I50</f>
        <v>0</v>
      </c>
      <c r="E64" s="35">
        <f>J50</f>
        <v>0</v>
      </c>
      <c r="F64" s="35">
        <f>K50</f>
        <v>0</v>
      </c>
      <c r="G64" s="19"/>
      <c r="H64" s="22"/>
      <c r="I64" s="22"/>
      <c r="J64" s="22"/>
      <c r="K64" s="23"/>
      <c r="L64" s="23"/>
    </row>
    <row r="65" spans="2:12" x14ac:dyDescent="0.25">
      <c r="B65" s="17"/>
      <c r="C65" s="34" t="s">
        <v>78</v>
      </c>
      <c r="D65" s="36">
        <f>I55</f>
        <v>0</v>
      </c>
      <c r="E65" s="36">
        <f>J55</f>
        <v>0</v>
      </c>
      <c r="F65" s="36">
        <f>K55</f>
        <v>0</v>
      </c>
      <c r="G65" s="19"/>
      <c r="H65" s="22"/>
      <c r="I65" s="22"/>
      <c r="J65" s="22"/>
      <c r="K65" s="23"/>
      <c r="L65" s="23"/>
    </row>
    <row r="66" spans="2:12" x14ac:dyDescent="0.25">
      <c r="B66" s="17"/>
      <c r="C66" s="37" t="s">
        <v>61</v>
      </c>
      <c r="D66" s="38">
        <f>SUM(D61:D65)*0.05</f>
        <v>0</v>
      </c>
      <c r="E66" s="38">
        <f>SUM(E61:E65)*0.05</f>
        <v>0</v>
      </c>
      <c r="F66" s="38">
        <f>SUM(F61:F65)*0.05</f>
        <v>0</v>
      </c>
      <c r="G66" s="19"/>
      <c r="H66" s="22"/>
      <c r="I66" s="22"/>
      <c r="J66" s="22"/>
      <c r="K66" s="23"/>
      <c r="L66" s="23"/>
    </row>
    <row r="67" spans="2:12" x14ac:dyDescent="0.25">
      <c r="B67" s="17"/>
      <c r="C67" s="18" t="s">
        <v>62</v>
      </c>
      <c r="D67" s="39">
        <f>SUM(D61:D66)</f>
        <v>0</v>
      </c>
      <c r="E67" s="39">
        <f>SUM(E61:E66)</f>
        <v>0</v>
      </c>
      <c r="F67" s="39">
        <f>SUM(F61:F66)</f>
        <v>0</v>
      </c>
      <c r="G67" s="19"/>
      <c r="H67" s="22"/>
      <c r="I67" s="22"/>
      <c r="J67" s="22"/>
      <c r="K67" s="23"/>
      <c r="L67" s="23"/>
    </row>
    <row r="68" spans="2:12" x14ac:dyDescent="0.25">
      <c r="B68" s="17"/>
      <c r="C68" s="18" t="s">
        <v>63</v>
      </c>
      <c r="D68" s="39">
        <f>D67*0.22</f>
        <v>0</v>
      </c>
      <c r="E68" s="39">
        <f>E67*0.22</f>
        <v>0</v>
      </c>
      <c r="F68" s="39">
        <f>F67*0.22</f>
        <v>0</v>
      </c>
      <c r="G68" s="19"/>
      <c r="H68" s="22"/>
      <c r="I68" s="22"/>
      <c r="J68" s="22"/>
      <c r="K68" s="23"/>
      <c r="L68" s="23"/>
    </row>
    <row r="69" spans="2:12" x14ac:dyDescent="0.25">
      <c r="B69" s="17"/>
      <c r="C69" s="18" t="s">
        <v>64</v>
      </c>
      <c r="D69" s="39">
        <f>D67+D68</f>
        <v>0</v>
      </c>
      <c r="E69" s="39">
        <f>E67+E68</f>
        <v>0</v>
      </c>
      <c r="F69" s="39">
        <f>F67+F68</f>
        <v>0</v>
      </c>
      <c r="G69" s="19"/>
      <c r="H69" s="22"/>
      <c r="I69" s="22"/>
      <c r="J69" s="22"/>
      <c r="K69" s="23"/>
      <c r="L69" s="23"/>
    </row>
  </sheetData>
  <mergeCells count="2">
    <mergeCell ref="B1:L2"/>
    <mergeCell ref="B7:K7"/>
  </mergeCells>
  <pageMargins left="0.7" right="0.7" top="0.75" bottom="0.75" header="0.3" footer="0.3"/>
  <pageSetup paperSize="9" scale="56" orientation="landscape" r:id="rId1"/>
  <rowBreaks count="2" manualBreakCount="2">
    <brk id="34" max="7" man="1"/>
    <brk id="5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7E8E4-16CB-483D-ADE0-86F21940B726}">
  <dimension ref="B1:N69"/>
  <sheetViews>
    <sheetView showZeros="0" view="pageBreakPreview" topLeftCell="A21" zoomScale="60" zoomScaleNormal="85" workbookViewId="0">
      <selection activeCell="H63" sqref="H63"/>
    </sheetView>
  </sheetViews>
  <sheetFormatPr defaultRowHeight="15" x14ac:dyDescent="0.25"/>
  <cols>
    <col min="2" max="2" width="13.85546875" customWidth="1"/>
    <col min="3" max="3" width="46" customWidth="1"/>
    <col min="4" max="11" width="16.7109375" customWidth="1"/>
    <col min="12" max="12" width="30.7109375" customWidth="1"/>
  </cols>
  <sheetData>
    <row r="1" spans="2:14" ht="15" customHeight="1" x14ac:dyDescent="0.25">
      <c r="B1" s="58" t="s">
        <v>86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4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4" ht="15.75" x14ac:dyDescent="0.25">
      <c r="B3" s="1" t="s">
        <v>0</v>
      </c>
      <c r="C3" s="51" t="s">
        <v>87</v>
      </c>
      <c r="G3" s="3"/>
      <c r="H3" s="4"/>
      <c r="I3" s="4"/>
      <c r="J3" s="4"/>
      <c r="K3" s="5"/>
    </row>
    <row r="4" spans="2:14" ht="15.75" x14ac:dyDescent="0.25">
      <c r="B4" s="1" t="s">
        <v>1</v>
      </c>
      <c r="C4" s="51" t="s">
        <v>88</v>
      </c>
      <c r="G4" s="3"/>
      <c r="H4" s="4"/>
      <c r="I4" s="4"/>
      <c r="J4" s="4"/>
      <c r="K4" s="5"/>
    </row>
    <row r="5" spans="2:14" ht="15.75" x14ac:dyDescent="0.25">
      <c r="B5" s="1" t="s">
        <v>2</v>
      </c>
      <c r="C5" s="2" t="s">
        <v>3</v>
      </c>
      <c r="G5" s="3"/>
      <c r="H5" s="4"/>
      <c r="I5" s="4"/>
      <c r="J5" s="4"/>
      <c r="K5" s="5"/>
    </row>
    <row r="7" spans="2:14" ht="30" customHeight="1" x14ac:dyDescent="0.25">
      <c r="B7" s="59" t="s">
        <v>99</v>
      </c>
      <c r="C7" s="59"/>
      <c r="D7" s="59"/>
      <c r="E7" s="59"/>
      <c r="F7" s="59"/>
      <c r="G7" s="59"/>
      <c r="H7" s="59"/>
      <c r="I7" s="59"/>
      <c r="J7" s="59"/>
      <c r="K7" s="59"/>
    </row>
    <row r="9" spans="2:14" ht="45" x14ac:dyDescent="0.25">
      <c r="B9" s="6" t="s">
        <v>4</v>
      </c>
      <c r="C9" s="7" t="s">
        <v>5</v>
      </c>
      <c r="D9" s="6" t="s">
        <v>6</v>
      </c>
      <c r="E9" s="8" t="s">
        <v>109</v>
      </c>
      <c r="F9" s="8" t="s">
        <v>110</v>
      </c>
      <c r="G9" s="8" t="s">
        <v>111</v>
      </c>
      <c r="H9" s="9" t="s">
        <v>7</v>
      </c>
      <c r="I9" s="10" t="s">
        <v>112</v>
      </c>
      <c r="J9" s="10" t="s">
        <v>113</v>
      </c>
      <c r="K9" s="10" t="s">
        <v>8</v>
      </c>
      <c r="L9" s="10" t="s">
        <v>10</v>
      </c>
    </row>
    <row r="11" spans="2:14" x14ac:dyDescent="0.25">
      <c r="B11" s="11"/>
      <c r="C11" s="12" t="s">
        <v>11</v>
      </c>
      <c r="D11" s="13"/>
      <c r="E11" s="13"/>
      <c r="F11" s="13"/>
      <c r="G11" s="14"/>
      <c r="H11" s="15" t="s">
        <v>12</v>
      </c>
      <c r="I11" s="16">
        <f>SUM(I14:I23)</f>
        <v>0</v>
      </c>
      <c r="J11" s="16">
        <f>SUM(J14:J23)</f>
        <v>0</v>
      </c>
      <c r="K11" s="16">
        <f>SUM(K14:K23)</f>
        <v>0</v>
      </c>
      <c r="L11" s="16"/>
    </row>
    <row r="12" spans="2:14" x14ac:dyDescent="0.25">
      <c r="B12" s="17"/>
      <c r="C12" s="18"/>
      <c r="D12" s="17"/>
      <c r="E12" s="17"/>
      <c r="F12" s="17"/>
      <c r="G12" s="19"/>
      <c r="H12" s="20"/>
      <c r="I12" s="20"/>
      <c r="J12" s="20"/>
      <c r="K12" s="21"/>
      <c r="L12" s="21"/>
    </row>
    <row r="13" spans="2:14" x14ac:dyDescent="0.25">
      <c r="B13" s="17"/>
      <c r="C13" s="18" t="s">
        <v>13</v>
      </c>
      <c r="D13" s="17"/>
      <c r="E13" s="17"/>
      <c r="F13" s="17"/>
      <c r="G13" s="19"/>
      <c r="H13" s="22"/>
      <c r="I13" s="22"/>
      <c r="J13" s="22"/>
      <c r="K13" s="23"/>
      <c r="L13" s="23"/>
    </row>
    <row r="14" spans="2:14" ht="30" x14ac:dyDescent="0.25">
      <c r="B14" s="17" t="s">
        <v>14</v>
      </c>
      <c r="C14" s="24" t="s">
        <v>15</v>
      </c>
      <c r="D14" s="17" t="s">
        <v>16</v>
      </c>
      <c r="E14" s="25">
        <v>0</v>
      </c>
      <c r="F14" s="25">
        <v>0.10150000000000001</v>
      </c>
      <c r="G14" s="25">
        <f>E14+F14</f>
        <v>0.10150000000000001</v>
      </c>
      <c r="H14" s="22">
        <v>0</v>
      </c>
      <c r="I14" s="23">
        <f>E14*H14</f>
        <v>0</v>
      </c>
      <c r="J14" s="23">
        <f>F14*H14</f>
        <v>0</v>
      </c>
      <c r="K14" s="23">
        <f>I14+J14</f>
        <v>0</v>
      </c>
      <c r="L14" s="23"/>
      <c r="N14" s="57">
        <f>G14-0.8421</f>
        <v>-0.74059999999999993</v>
      </c>
    </row>
    <row r="15" spans="2:14" ht="30" x14ac:dyDescent="0.25">
      <c r="B15" s="17" t="s">
        <v>17</v>
      </c>
      <c r="C15" s="24" t="s">
        <v>18</v>
      </c>
      <c r="D15" s="17" t="s">
        <v>19</v>
      </c>
      <c r="E15" s="19">
        <v>0</v>
      </c>
      <c r="F15" s="19">
        <v>5</v>
      </c>
      <c r="G15" s="19">
        <f>E15+F15</f>
        <v>5</v>
      </c>
      <c r="H15" s="26">
        <v>0</v>
      </c>
      <c r="I15" s="23">
        <f>E15*H15</f>
        <v>0</v>
      </c>
      <c r="J15" s="23">
        <f>F15*H15</f>
        <v>0</v>
      </c>
      <c r="K15" s="23">
        <f>I15+J15</f>
        <v>0</v>
      </c>
      <c r="L15" s="27"/>
    </row>
    <row r="16" spans="2:14" ht="30" x14ac:dyDescent="0.25">
      <c r="B16" s="17" t="s">
        <v>20</v>
      </c>
      <c r="C16" s="24" t="s">
        <v>21</v>
      </c>
      <c r="D16" s="17" t="s">
        <v>16</v>
      </c>
      <c r="E16" s="25">
        <v>0</v>
      </c>
      <c r="F16" s="25">
        <f>F14</f>
        <v>0.10150000000000001</v>
      </c>
      <c r="G16" s="25">
        <f>E16+F16</f>
        <v>0.10150000000000001</v>
      </c>
      <c r="H16" s="22">
        <v>0</v>
      </c>
      <c r="I16" s="23">
        <f>E16*H16</f>
        <v>0</v>
      </c>
      <c r="J16" s="23">
        <f>F16*H16</f>
        <v>0</v>
      </c>
      <c r="K16" s="23">
        <f>I16+J16</f>
        <v>0</v>
      </c>
      <c r="L16" s="23"/>
    </row>
    <row r="17" spans="2:12" x14ac:dyDescent="0.25">
      <c r="B17" s="17"/>
      <c r="C17" s="24"/>
      <c r="D17" s="17"/>
      <c r="E17" s="25">
        <v>0</v>
      </c>
      <c r="F17" s="19"/>
      <c r="G17" s="19"/>
      <c r="H17" s="22"/>
      <c r="I17" s="22"/>
      <c r="J17" s="22"/>
      <c r="K17" s="23"/>
      <c r="L17" s="23"/>
    </row>
    <row r="18" spans="2:12" x14ac:dyDescent="0.25">
      <c r="B18" s="17"/>
      <c r="C18" s="18" t="s">
        <v>22</v>
      </c>
      <c r="D18" s="17"/>
      <c r="E18" s="25">
        <v>0</v>
      </c>
      <c r="F18" s="19"/>
      <c r="G18" s="19"/>
      <c r="H18" s="22"/>
      <c r="I18" s="22"/>
      <c r="J18" s="22"/>
      <c r="K18" s="23"/>
      <c r="L18" s="23"/>
    </row>
    <row r="19" spans="2:12" ht="60" x14ac:dyDescent="0.25">
      <c r="B19" s="17" t="s">
        <v>23</v>
      </c>
      <c r="C19" s="24" t="s">
        <v>114</v>
      </c>
      <c r="D19" s="17" t="s">
        <v>9</v>
      </c>
      <c r="E19" s="19">
        <v>0</v>
      </c>
      <c r="F19" s="19">
        <v>310</v>
      </c>
      <c r="G19" s="19">
        <f>E19+F19</f>
        <v>310</v>
      </c>
      <c r="H19" s="26">
        <v>0</v>
      </c>
      <c r="I19" s="23">
        <f t="shared" ref="I19:I23" si="0">E19*H19</f>
        <v>0</v>
      </c>
      <c r="J19" s="23">
        <f t="shared" ref="J19:J23" si="1">F19*H19</f>
        <v>0</v>
      </c>
      <c r="K19" s="23">
        <f>I19+J19</f>
        <v>0</v>
      </c>
      <c r="L19" s="27"/>
    </row>
    <row r="20" spans="2:12" ht="30" x14ac:dyDescent="0.25">
      <c r="B20" s="17" t="s">
        <v>24</v>
      </c>
      <c r="C20" s="28" t="s">
        <v>25</v>
      </c>
      <c r="D20" s="17" t="s">
        <v>26</v>
      </c>
      <c r="E20" s="19">
        <v>0</v>
      </c>
      <c r="F20" s="19">
        <v>3</v>
      </c>
      <c r="G20" s="19">
        <f>E20+F20</f>
        <v>3</v>
      </c>
      <c r="H20" s="26">
        <v>0</v>
      </c>
      <c r="I20" s="23">
        <f t="shared" si="0"/>
        <v>0</v>
      </c>
      <c r="J20" s="23">
        <f t="shared" si="1"/>
        <v>0</v>
      </c>
      <c r="K20" s="23">
        <f>I20+J20</f>
        <v>0</v>
      </c>
      <c r="L20" s="27"/>
    </row>
    <row r="21" spans="2:12" ht="30" x14ac:dyDescent="0.25">
      <c r="B21" s="17" t="s">
        <v>27</v>
      </c>
      <c r="C21" s="24" t="s">
        <v>73</v>
      </c>
      <c r="D21" s="17" t="s">
        <v>9</v>
      </c>
      <c r="E21" s="19">
        <v>0</v>
      </c>
      <c r="F21" s="19">
        <v>310</v>
      </c>
      <c r="G21" s="19">
        <f>E21+F21</f>
        <v>310</v>
      </c>
      <c r="H21" s="26">
        <v>0</v>
      </c>
      <c r="I21" s="23">
        <f t="shared" si="0"/>
        <v>0</v>
      </c>
      <c r="J21" s="23">
        <f t="shared" si="1"/>
        <v>0</v>
      </c>
      <c r="K21" s="23">
        <f>I21+J21</f>
        <v>0</v>
      </c>
      <c r="L21" s="24" t="s">
        <v>90</v>
      </c>
    </row>
    <row r="22" spans="2:12" ht="30" x14ac:dyDescent="0.25">
      <c r="B22" s="17" t="s">
        <v>28</v>
      </c>
      <c r="C22" s="24" t="s">
        <v>29</v>
      </c>
      <c r="D22" s="17" t="s">
        <v>26</v>
      </c>
      <c r="E22" s="19">
        <v>0</v>
      </c>
      <c r="F22" s="19">
        <v>3</v>
      </c>
      <c r="G22" s="19">
        <f>E22+F22</f>
        <v>3</v>
      </c>
      <c r="H22" s="26">
        <v>0</v>
      </c>
      <c r="I22" s="23">
        <f t="shared" si="0"/>
        <v>0</v>
      </c>
      <c r="J22" s="23">
        <f t="shared" si="1"/>
        <v>0</v>
      </c>
      <c r="K22" s="23">
        <f>I22+J22</f>
        <v>0</v>
      </c>
      <c r="L22" s="24"/>
    </row>
    <row r="23" spans="2:12" ht="45" x14ac:dyDescent="0.25">
      <c r="B23" s="17" t="s">
        <v>32</v>
      </c>
      <c r="C23" s="24" t="s">
        <v>84</v>
      </c>
      <c r="D23" s="17" t="s">
        <v>9</v>
      </c>
      <c r="E23" s="19">
        <v>0</v>
      </c>
      <c r="F23" s="19">
        <v>25</v>
      </c>
      <c r="G23" s="19">
        <f>E23+F23</f>
        <v>25</v>
      </c>
      <c r="H23" s="26">
        <v>0</v>
      </c>
      <c r="I23" s="23">
        <f t="shared" si="0"/>
        <v>0</v>
      </c>
      <c r="J23" s="23">
        <f t="shared" si="1"/>
        <v>0</v>
      </c>
      <c r="K23" s="23">
        <f>I23+J23</f>
        <v>0</v>
      </c>
      <c r="L23" s="24"/>
    </row>
    <row r="24" spans="2:12" x14ac:dyDescent="0.25">
      <c r="B24" s="17"/>
      <c r="C24" s="24"/>
      <c r="D24" s="17"/>
      <c r="E24" s="17"/>
      <c r="F24" s="17"/>
      <c r="G24" s="19"/>
      <c r="H24" s="26"/>
      <c r="I24" s="26"/>
      <c r="J24" s="26"/>
      <c r="K24" s="27"/>
      <c r="L24" s="24"/>
    </row>
    <row r="25" spans="2:12" x14ac:dyDescent="0.25">
      <c r="B25" s="13"/>
      <c r="C25" s="12" t="s">
        <v>30</v>
      </c>
      <c r="D25" s="13"/>
      <c r="E25" s="13"/>
      <c r="F25" s="13"/>
      <c r="G25" s="14"/>
      <c r="H25" s="29" t="s">
        <v>31</v>
      </c>
      <c r="I25" s="30">
        <f>SUM(I27:I33)</f>
        <v>0</v>
      </c>
      <c r="J25" s="30">
        <f>SUM(J27:J33)</f>
        <v>0</v>
      </c>
      <c r="K25" s="30">
        <f>SUM(K27:K33)</f>
        <v>0</v>
      </c>
      <c r="L25" s="31"/>
    </row>
    <row r="26" spans="2:12" x14ac:dyDescent="0.25">
      <c r="B26" s="17"/>
      <c r="C26" s="18"/>
      <c r="D26" s="17"/>
      <c r="E26" s="17"/>
      <c r="F26" s="17"/>
      <c r="G26" s="19"/>
      <c r="H26" s="32"/>
      <c r="I26" s="32"/>
      <c r="J26" s="32"/>
      <c r="K26" s="33"/>
      <c r="L26" s="24"/>
    </row>
    <row r="27" spans="2:12" x14ac:dyDescent="0.25">
      <c r="B27" s="17"/>
      <c r="C27" s="18" t="s">
        <v>68</v>
      </c>
      <c r="D27" s="17"/>
      <c r="E27" s="17"/>
      <c r="F27" s="17"/>
      <c r="G27" s="19"/>
      <c r="H27" s="22"/>
      <c r="I27" s="22"/>
      <c r="J27" s="22"/>
      <c r="K27" s="23"/>
      <c r="L27" s="24"/>
    </row>
    <row r="28" spans="2:12" ht="45" x14ac:dyDescent="0.25">
      <c r="B28" s="17" t="s">
        <v>40</v>
      </c>
      <c r="C28" s="28" t="s">
        <v>89</v>
      </c>
      <c r="D28" s="17" t="s">
        <v>33</v>
      </c>
      <c r="E28" s="19">
        <v>0</v>
      </c>
      <c r="F28" s="19">
        <v>25.4</v>
      </c>
      <c r="G28" s="19">
        <f>E28+F28</f>
        <v>25.4</v>
      </c>
      <c r="H28" s="22">
        <v>0</v>
      </c>
      <c r="I28" s="23">
        <f t="shared" ref="I28:I29" si="2">E28*H28</f>
        <v>0</v>
      </c>
      <c r="J28" s="23">
        <f t="shared" ref="J28:J29" si="3">F28*H28</f>
        <v>0</v>
      </c>
      <c r="K28" s="23">
        <f>I28+J28</f>
        <v>0</v>
      </c>
      <c r="L28" s="24" t="s">
        <v>91</v>
      </c>
    </row>
    <row r="29" spans="2:12" ht="30" x14ac:dyDescent="0.25">
      <c r="B29" s="17" t="s">
        <v>35</v>
      </c>
      <c r="C29" s="28" t="s">
        <v>67</v>
      </c>
      <c r="D29" s="17" t="s">
        <v>9</v>
      </c>
      <c r="E29" s="19">
        <v>0</v>
      </c>
      <c r="F29" s="19">
        <v>310</v>
      </c>
      <c r="G29" s="19">
        <f>E29+F29</f>
        <v>310</v>
      </c>
      <c r="H29" s="26">
        <v>0</v>
      </c>
      <c r="I29" s="23">
        <f t="shared" si="2"/>
        <v>0</v>
      </c>
      <c r="J29" s="23">
        <f t="shared" si="3"/>
        <v>0</v>
      </c>
      <c r="K29" s="23">
        <f>I29+J29</f>
        <v>0</v>
      </c>
      <c r="L29" s="24"/>
    </row>
    <row r="30" spans="2:12" x14ac:dyDescent="0.25">
      <c r="B30" s="17"/>
      <c r="C30" s="52" t="s">
        <v>69</v>
      </c>
      <c r="D30" s="17"/>
      <c r="E30" s="17"/>
      <c r="F30" s="19"/>
      <c r="G30" s="19"/>
      <c r="H30" s="26"/>
      <c r="I30" s="26"/>
      <c r="J30" s="26"/>
      <c r="K30" s="23"/>
      <c r="L30" s="24"/>
    </row>
    <row r="31" spans="2:12" x14ac:dyDescent="0.25">
      <c r="B31" s="17"/>
      <c r="C31" s="28"/>
      <c r="D31" s="17"/>
      <c r="E31" s="17"/>
      <c r="F31" s="19"/>
      <c r="G31" s="19"/>
      <c r="H31" s="22"/>
      <c r="I31" s="22"/>
      <c r="J31" s="22"/>
      <c r="K31" s="23"/>
      <c r="L31" s="24"/>
    </row>
    <row r="32" spans="2:12" ht="30" x14ac:dyDescent="0.25">
      <c r="B32" s="17"/>
      <c r="C32" s="18" t="s">
        <v>34</v>
      </c>
      <c r="D32" s="17"/>
      <c r="E32" s="17"/>
      <c r="F32" s="19"/>
      <c r="G32" s="19"/>
      <c r="H32" s="22"/>
      <c r="I32" s="22"/>
      <c r="J32" s="22"/>
      <c r="K32" s="23"/>
      <c r="L32" s="24"/>
    </row>
    <row r="33" spans="2:12" ht="30" x14ac:dyDescent="0.25">
      <c r="B33" s="17" t="s">
        <v>42</v>
      </c>
      <c r="C33" s="28" t="s">
        <v>36</v>
      </c>
      <c r="D33" s="17" t="s">
        <v>37</v>
      </c>
      <c r="E33" s="19">
        <v>0</v>
      </c>
      <c r="F33" s="19">
        <f>F19*0.06*2.1</f>
        <v>39.059999999999995</v>
      </c>
      <c r="G33" s="19">
        <f>E33+F33</f>
        <v>39.059999999999995</v>
      </c>
      <c r="H33" s="22">
        <v>0</v>
      </c>
      <c r="I33" s="23">
        <f t="shared" ref="I33" si="4">E33*H33</f>
        <v>0</v>
      </c>
      <c r="J33" s="23">
        <f t="shared" ref="J33" si="5">F33*H33</f>
        <v>0</v>
      </c>
      <c r="K33" s="23">
        <f>I33+J33</f>
        <v>0</v>
      </c>
      <c r="L33" s="24"/>
    </row>
    <row r="34" spans="2:12" x14ac:dyDescent="0.25">
      <c r="B34" s="17"/>
      <c r="C34" s="24"/>
      <c r="D34" s="17"/>
      <c r="E34" s="17"/>
      <c r="F34" s="17"/>
      <c r="G34" s="19"/>
      <c r="H34" s="22"/>
      <c r="I34" s="22"/>
      <c r="J34" s="22"/>
      <c r="K34" s="23"/>
      <c r="L34" s="24"/>
    </row>
    <row r="35" spans="2:12" x14ac:dyDescent="0.25">
      <c r="B35" s="13"/>
      <c r="C35" s="12" t="s">
        <v>38</v>
      </c>
      <c r="D35" s="13"/>
      <c r="E35" s="13"/>
      <c r="F35" s="13"/>
      <c r="G35" s="14"/>
      <c r="H35" s="15" t="s">
        <v>39</v>
      </c>
      <c r="I35" s="16">
        <f>SUM(I38:I48)</f>
        <v>0</v>
      </c>
      <c r="J35" s="16">
        <f>SUM(J38:J48)</f>
        <v>0</v>
      </c>
      <c r="K35" s="16">
        <f>SUM(K38:K48)</f>
        <v>0</v>
      </c>
      <c r="L35" s="31"/>
    </row>
    <row r="36" spans="2:12" x14ac:dyDescent="0.25">
      <c r="B36" s="17"/>
      <c r="C36" s="18"/>
      <c r="D36" s="17"/>
      <c r="E36" s="17"/>
      <c r="F36" s="17"/>
      <c r="G36" s="19"/>
      <c r="H36" s="20"/>
      <c r="I36" s="20"/>
      <c r="J36" s="20"/>
      <c r="K36" s="21"/>
      <c r="L36" s="24"/>
    </row>
    <row r="37" spans="2:12" x14ac:dyDescent="0.25">
      <c r="B37" s="17"/>
      <c r="C37" s="18" t="s">
        <v>74</v>
      </c>
      <c r="D37" s="17"/>
      <c r="E37" s="17"/>
      <c r="F37" s="17"/>
      <c r="G37" s="19"/>
      <c r="H37" s="22"/>
      <c r="I37" s="22"/>
      <c r="J37" s="22"/>
      <c r="K37" s="23"/>
      <c r="L37" s="24"/>
    </row>
    <row r="38" spans="2:12" ht="45" x14ac:dyDescent="0.25">
      <c r="B38" s="17" t="s">
        <v>43</v>
      </c>
      <c r="C38" s="28" t="s">
        <v>85</v>
      </c>
      <c r="D38" s="17" t="s">
        <v>33</v>
      </c>
      <c r="E38" s="19">
        <v>0</v>
      </c>
      <c r="F38" s="19">
        <v>25.4</v>
      </c>
      <c r="G38" s="19">
        <f>E38+F38</f>
        <v>25.4</v>
      </c>
      <c r="H38" s="22">
        <v>0</v>
      </c>
      <c r="I38" s="23">
        <f t="shared" ref="I38:I41" si="6">E38*H38</f>
        <v>0</v>
      </c>
      <c r="J38" s="23">
        <f t="shared" ref="J38:J41" si="7">F38*H38</f>
        <v>0</v>
      </c>
      <c r="K38" s="23">
        <f>I38+J38</f>
        <v>0</v>
      </c>
      <c r="L38" s="24" t="s">
        <v>41</v>
      </c>
    </row>
    <row r="39" spans="2:12" ht="30" x14ac:dyDescent="0.25">
      <c r="B39" s="17" t="s">
        <v>44</v>
      </c>
      <c r="C39" s="24" t="s">
        <v>70</v>
      </c>
      <c r="D39" s="17" t="s">
        <v>33</v>
      </c>
      <c r="E39" s="19">
        <v>0</v>
      </c>
      <c r="F39" s="19">
        <v>35.5</v>
      </c>
      <c r="G39" s="19">
        <f>E39+F39</f>
        <v>35.5</v>
      </c>
      <c r="H39" s="22">
        <v>0</v>
      </c>
      <c r="I39" s="23">
        <f t="shared" si="6"/>
        <v>0</v>
      </c>
      <c r="J39" s="23">
        <f t="shared" si="7"/>
        <v>0</v>
      </c>
      <c r="K39" s="23">
        <f>I39+J39</f>
        <v>0</v>
      </c>
      <c r="L39" s="24"/>
    </row>
    <row r="40" spans="2:12" ht="30" x14ac:dyDescent="0.25">
      <c r="B40" s="17" t="s">
        <v>45</v>
      </c>
      <c r="C40" s="24" t="s">
        <v>75</v>
      </c>
      <c r="D40" s="17" t="s">
        <v>9</v>
      </c>
      <c r="E40" s="19">
        <v>0</v>
      </c>
      <c r="F40" s="19">
        <v>310</v>
      </c>
      <c r="G40" s="19">
        <f>E40+F40</f>
        <v>310</v>
      </c>
      <c r="H40" s="22">
        <v>0</v>
      </c>
      <c r="I40" s="23">
        <f t="shared" si="6"/>
        <v>0</v>
      </c>
      <c r="J40" s="23">
        <f t="shared" si="7"/>
        <v>0</v>
      </c>
      <c r="K40" s="23">
        <f>I40+J40</f>
        <v>0</v>
      </c>
      <c r="L40" s="24" t="s">
        <v>76</v>
      </c>
    </row>
    <row r="41" spans="2:12" ht="30" x14ac:dyDescent="0.25">
      <c r="B41" s="17" t="s">
        <v>46</v>
      </c>
      <c r="C41" s="24" t="s">
        <v>49</v>
      </c>
      <c r="D41" s="17" t="s">
        <v>9</v>
      </c>
      <c r="E41" s="19">
        <v>0</v>
      </c>
      <c r="F41" s="19">
        <v>10</v>
      </c>
      <c r="G41" s="19">
        <f>E41+F41</f>
        <v>10</v>
      </c>
      <c r="H41" s="22">
        <v>0</v>
      </c>
      <c r="I41" s="23">
        <f t="shared" si="6"/>
        <v>0</v>
      </c>
      <c r="J41" s="23">
        <f t="shared" si="7"/>
        <v>0</v>
      </c>
      <c r="K41" s="23">
        <f>I41+J41</f>
        <v>0</v>
      </c>
      <c r="L41" s="24"/>
    </row>
    <row r="42" spans="2:12" x14ac:dyDescent="0.25">
      <c r="B42" s="17"/>
      <c r="C42" s="24"/>
      <c r="D42" s="17"/>
      <c r="E42" s="19"/>
      <c r="F42" s="19"/>
      <c r="G42" s="19"/>
      <c r="H42" s="22"/>
      <c r="I42" s="22"/>
      <c r="J42" s="22"/>
      <c r="K42" s="23"/>
      <c r="L42" s="24"/>
    </row>
    <row r="43" spans="2:12" x14ac:dyDescent="0.25">
      <c r="B43" s="17"/>
      <c r="C43" s="18" t="s">
        <v>50</v>
      </c>
      <c r="D43" s="17"/>
      <c r="E43" s="19">
        <v>0</v>
      </c>
      <c r="F43" s="19"/>
      <c r="G43" s="19"/>
      <c r="H43" s="22"/>
      <c r="I43" s="22"/>
      <c r="J43" s="22"/>
      <c r="K43" s="23"/>
      <c r="L43" s="24"/>
    </row>
    <row r="44" spans="2:12" ht="45" x14ac:dyDescent="0.25">
      <c r="B44" s="17" t="s">
        <v>47</v>
      </c>
      <c r="C44" s="24" t="s">
        <v>52</v>
      </c>
      <c r="D44" s="17" t="s">
        <v>26</v>
      </c>
      <c r="E44" s="19">
        <v>0</v>
      </c>
      <c r="F44" s="19">
        <v>6</v>
      </c>
      <c r="G44" s="19">
        <f>E44+F44</f>
        <v>6</v>
      </c>
      <c r="H44" s="22">
        <v>0</v>
      </c>
      <c r="I44" s="23">
        <f t="shared" ref="I44:I45" si="8">E44*H44</f>
        <v>0</v>
      </c>
      <c r="J44" s="23">
        <f t="shared" ref="J44:J45" si="9">F44*H44</f>
        <v>0</v>
      </c>
      <c r="K44" s="23">
        <f>I44+J44</f>
        <v>0</v>
      </c>
      <c r="L44" s="24" t="s">
        <v>53</v>
      </c>
    </row>
    <row r="45" spans="2:12" ht="45" x14ac:dyDescent="0.25">
      <c r="B45" s="17" t="s">
        <v>48</v>
      </c>
      <c r="C45" s="24" t="s">
        <v>81</v>
      </c>
      <c r="D45" s="17" t="s">
        <v>26</v>
      </c>
      <c r="E45" s="19">
        <v>0</v>
      </c>
      <c r="F45" s="19">
        <v>25</v>
      </c>
      <c r="G45" s="19">
        <f>E45+F45</f>
        <v>25</v>
      </c>
      <c r="H45" s="22">
        <v>0</v>
      </c>
      <c r="I45" s="23">
        <f t="shared" si="8"/>
        <v>0</v>
      </c>
      <c r="J45" s="23">
        <f t="shared" si="9"/>
        <v>0</v>
      </c>
      <c r="K45" s="23">
        <f>I45+J45</f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/>
      <c r="I46" s="22"/>
      <c r="J46" s="22"/>
      <c r="K46" s="23"/>
      <c r="L46" s="24"/>
    </row>
    <row r="47" spans="2:12" x14ac:dyDescent="0.25">
      <c r="B47" s="17"/>
      <c r="C47" s="18" t="s">
        <v>55</v>
      </c>
      <c r="D47" s="17"/>
      <c r="E47" s="19"/>
      <c r="F47" s="19"/>
      <c r="G47" s="19"/>
      <c r="H47" s="22"/>
      <c r="I47" s="22"/>
      <c r="J47" s="22"/>
      <c r="K47" s="23"/>
      <c r="L47" s="24"/>
    </row>
    <row r="48" spans="2:12" ht="45" x14ac:dyDescent="0.25">
      <c r="B48" s="17" t="s">
        <v>51</v>
      </c>
      <c r="C48" s="24" t="s">
        <v>83</v>
      </c>
      <c r="D48" s="17" t="s">
        <v>26</v>
      </c>
      <c r="E48" s="19">
        <v>0</v>
      </c>
      <c r="F48" s="19">
        <v>101.5</v>
      </c>
      <c r="G48" s="19">
        <f>E48+F48</f>
        <v>101.5</v>
      </c>
      <c r="H48" s="22">
        <v>0</v>
      </c>
      <c r="I48" s="23">
        <f t="shared" ref="I48" si="10">E48*H48</f>
        <v>0</v>
      </c>
      <c r="J48" s="23">
        <f t="shared" ref="J48" si="11">F48*H48</f>
        <v>0</v>
      </c>
      <c r="K48" s="23">
        <f>I48+J48</f>
        <v>0</v>
      </c>
      <c r="L48" s="24"/>
    </row>
    <row r="49" spans="2:12" x14ac:dyDescent="0.25">
      <c r="B49" s="17"/>
      <c r="C49" s="24"/>
      <c r="D49" s="17"/>
      <c r="E49" s="17"/>
      <c r="F49" s="17"/>
      <c r="G49" s="19"/>
      <c r="H49" s="22"/>
      <c r="I49" s="22"/>
      <c r="J49" s="22"/>
      <c r="K49" s="23"/>
      <c r="L49" s="24"/>
    </row>
    <row r="50" spans="2:12" x14ac:dyDescent="0.25">
      <c r="B50" s="13"/>
      <c r="C50" s="12" t="s">
        <v>57</v>
      </c>
      <c r="D50" s="13"/>
      <c r="E50" s="13"/>
      <c r="F50" s="13"/>
      <c r="G50" s="14"/>
      <c r="H50" s="15" t="s">
        <v>58</v>
      </c>
      <c r="I50" s="16">
        <f>SUM(I52:I53)</f>
        <v>0</v>
      </c>
      <c r="J50" s="16">
        <f>SUM(J52:J53)</f>
        <v>0</v>
      </c>
      <c r="K50" s="16">
        <f>SUM(K52:K53)</f>
        <v>0</v>
      </c>
      <c r="L50" s="31"/>
    </row>
    <row r="51" spans="2:12" x14ac:dyDescent="0.25">
      <c r="B51" s="17"/>
      <c r="C51" s="18"/>
      <c r="D51" s="17"/>
      <c r="E51" s="17"/>
      <c r="F51" s="17"/>
      <c r="G51" s="19"/>
      <c r="H51" s="20"/>
      <c r="I51" s="20"/>
      <c r="J51" s="20"/>
      <c r="K51" s="21"/>
      <c r="L51" s="24"/>
    </row>
    <row r="52" spans="2:12" x14ac:dyDescent="0.25">
      <c r="B52" s="17"/>
      <c r="C52" s="18" t="s">
        <v>77</v>
      </c>
      <c r="D52" s="17"/>
      <c r="E52" s="17"/>
      <c r="F52" s="17"/>
      <c r="G52" s="19"/>
      <c r="H52" s="22"/>
      <c r="I52" s="22"/>
      <c r="J52" s="22"/>
      <c r="K52" s="23"/>
      <c r="L52" s="24"/>
    </row>
    <row r="53" spans="2:12" ht="120" x14ac:dyDescent="0.25">
      <c r="B53" s="17" t="s">
        <v>54</v>
      </c>
      <c r="C53" s="24" t="s">
        <v>82</v>
      </c>
      <c r="D53" s="17" t="s">
        <v>26</v>
      </c>
      <c r="E53" s="19">
        <v>0</v>
      </c>
      <c r="F53" s="19">
        <v>10.199999999999999</v>
      </c>
      <c r="G53" s="19">
        <f>E53+F53</f>
        <v>10.199999999999999</v>
      </c>
      <c r="H53" s="22">
        <v>0</v>
      </c>
      <c r="I53" s="23">
        <f t="shared" ref="I53" si="12">E53*H53</f>
        <v>0</v>
      </c>
      <c r="J53" s="23">
        <f t="shared" ref="J53" si="13">F53*H53</f>
        <v>0</v>
      </c>
      <c r="K53" s="23">
        <f>I53+J53</f>
        <v>0</v>
      </c>
      <c r="L53" s="24" t="s">
        <v>117</v>
      </c>
    </row>
    <row r="54" spans="2:12" x14ac:dyDescent="0.25">
      <c r="B54" s="17"/>
      <c r="C54" s="24"/>
      <c r="D54" s="17"/>
      <c r="E54" s="17"/>
      <c r="F54" s="17"/>
      <c r="G54" s="19"/>
      <c r="H54" s="22"/>
      <c r="I54" s="22"/>
      <c r="J54" s="22"/>
      <c r="K54" s="23"/>
      <c r="L54" s="24"/>
    </row>
    <row r="55" spans="2:12" x14ac:dyDescent="0.25">
      <c r="B55" s="13"/>
      <c r="C55" s="12" t="s">
        <v>78</v>
      </c>
      <c r="D55" s="13"/>
      <c r="E55" s="13"/>
      <c r="F55" s="13"/>
      <c r="G55" s="14"/>
      <c r="H55" s="15" t="s">
        <v>59</v>
      </c>
      <c r="I55" s="16">
        <f>SUM(I57:I58)</f>
        <v>0</v>
      </c>
      <c r="J55" s="16">
        <f>SUM(J57:J58)</f>
        <v>0</v>
      </c>
      <c r="K55" s="16">
        <f>SUM(K57:K58)</f>
        <v>0</v>
      </c>
      <c r="L55" s="31"/>
    </row>
    <row r="56" spans="2:12" x14ac:dyDescent="0.25">
      <c r="B56" s="17"/>
      <c r="C56" s="18"/>
      <c r="D56" s="17"/>
      <c r="E56" s="17"/>
      <c r="F56" s="17"/>
      <c r="G56" s="19"/>
      <c r="H56" s="20"/>
      <c r="I56" s="20"/>
      <c r="J56" s="20"/>
      <c r="K56" s="21"/>
      <c r="L56" s="24"/>
    </row>
    <row r="57" spans="2:12" x14ac:dyDescent="0.25">
      <c r="B57" s="17"/>
      <c r="C57" s="18" t="s">
        <v>79</v>
      </c>
      <c r="D57" s="17"/>
      <c r="E57" s="17"/>
      <c r="F57" s="17"/>
      <c r="G57" s="19"/>
      <c r="H57" s="22"/>
      <c r="I57" s="22"/>
      <c r="J57" s="22"/>
      <c r="K57" s="23"/>
      <c r="L57" s="24"/>
    </row>
    <row r="58" spans="2:12" ht="30" x14ac:dyDescent="0.25">
      <c r="B58" s="17" t="s">
        <v>56</v>
      </c>
      <c r="C58" s="24" t="s">
        <v>116</v>
      </c>
      <c r="D58" s="17" t="s">
        <v>60</v>
      </c>
      <c r="E58" s="19">
        <v>0</v>
      </c>
      <c r="F58" s="19">
        <v>1</v>
      </c>
      <c r="G58" s="19">
        <f>E58+F58</f>
        <v>1</v>
      </c>
      <c r="H58" s="22">
        <v>0</v>
      </c>
      <c r="I58" s="23">
        <f t="shared" ref="I58" si="14">E58*H58</f>
        <v>0</v>
      </c>
      <c r="J58" s="23">
        <f t="shared" ref="J58" si="15">F58*H58</f>
        <v>0</v>
      </c>
      <c r="K58" s="23">
        <f>I58+J58</f>
        <v>0</v>
      </c>
      <c r="L58" s="24"/>
    </row>
    <row r="59" spans="2:12" x14ac:dyDescent="0.25">
      <c r="B59" s="17"/>
      <c r="C59" s="24"/>
      <c r="D59" s="17"/>
      <c r="E59" s="17"/>
      <c r="F59" s="17"/>
      <c r="G59" s="19"/>
      <c r="H59" s="22"/>
      <c r="I59" s="22"/>
      <c r="J59" s="22"/>
      <c r="K59" s="23"/>
      <c r="L59" s="24"/>
    </row>
    <row r="60" spans="2:12" ht="30" x14ac:dyDescent="0.25">
      <c r="B60" s="17"/>
      <c r="C60" s="24"/>
      <c r="D60" s="34" t="s">
        <v>115</v>
      </c>
      <c r="E60" s="34" t="s">
        <v>107</v>
      </c>
      <c r="F60" s="34" t="s">
        <v>108</v>
      </c>
      <c r="G60" s="19"/>
      <c r="H60" s="22"/>
      <c r="I60" s="22"/>
      <c r="J60" s="22"/>
      <c r="K60" s="23"/>
      <c r="L60" s="23"/>
    </row>
    <row r="61" spans="2:12" x14ac:dyDescent="0.25">
      <c r="B61" s="17"/>
      <c r="C61" s="34" t="s">
        <v>11</v>
      </c>
      <c r="D61" s="35">
        <f>I11</f>
        <v>0</v>
      </c>
      <c r="E61" s="35">
        <f>J11</f>
        <v>0</v>
      </c>
      <c r="F61" s="35">
        <f>K11</f>
        <v>0</v>
      </c>
      <c r="G61" s="19"/>
      <c r="H61" s="22"/>
      <c r="I61" s="22"/>
      <c r="J61" s="22"/>
      <c r="K61" s="23"/>
      <c r="L61" s="23"/>
    </row>
    <row r="62" spans="2:12" x14ac:dyDescent="0.25">
      <c r="B62" s="17"/>
      <c r="C62" s="34" t="s">
        <v>30</v>
      </c>
      <c r="D62" s="35">
        <f>I25</f>
        <v>0</v>
      </c>
      <c r="E62" s="35">
        <f>J25</f>
        <v>0</v>
      </c>
      <c r="F62" s="35">
        <f>K25</f>
        <v>0</v>
      </c>
      <c r="G62" s="19"/>
      <c r="H62" s="22"/>
      <c r="I62" s="22"/>
      <c r="J62" s="22"/>
      <c r="K62" s="23"/>
      <c r="L62" s="23"/>
    </row>
    <row r="63" spans="2:12" x14ac:dyDescent="0.25">
      <c r="B63" s="17"/>
      <c r="C63" s="34" t="s">
        <v>38</v>
      </c>
      <c r="D63" s="35">
        <f>I35</f>
        <v>0</v>
      </c>
      <c r="E63" s="35">
        <f>J35</f>
        <v>0</v>
      </c>
      <c r="F63" s="35">
        <f>K35</f>
        <v>0</v>
      </c>
      <c r="G63" s="19"/>
      <c r="H63" s="22"/>
      <c r="I63" s="22"/>
      <c r="J63" s="22"/>
      <c r="K63" s="23"/>
      <c r="L63" s="23"/>
    </row>
    <row r="64" spans="2:12" x14ac:dyDescent="0.25">
      <c r="B64" s="17"/>
      <c r="C64" s="34" t="s">
        <v>57</v>
      </c>
      <c r="D64" s="35">
        <f>I50</f>
        <v>0</v>
      </c>
      <c r="E64" s="35">
        <f>J50</f>
        <v>0</v>
      </c>
      <c r="F64" s="35">
        <f>K50</f>
        <v>0</v>
      </c>
      <c r="G64" s="19"/>
      <c r="H64" s="22"/>
      <c r="I64" s="22"/>
      <c r="J64" s="22"/>
      <c r="K64" s="23"/>
      <c r="L64" s="23"/>
    </row>
    <row r="65" spans="2:12" x14ac:dyDescent="0.25">
      <c r="B65" s="17"/>
      <c r="C65" s="34" t="s">
        <v>78</v>
      </c>
      <c r="D65" s="36">
        <f>I55</f>
        <v>0</v>
      </c>
      <c r="E65" s="36">
        <f>J55</f>
        <v>0</v>
      </c>
      <c r="F65" s="36">
        <f>K55</f>
        <v>0</v>
      </c>
      <c r="G65" s="19"/>
      <c r="H65" s="22"/>
      <c r="I65" s="22"/>
      <c r="J65" s="22"/>
      <c r="K65" s="23"/>
      <c r="L65" s="23"/>
    </row>
    <row r="66" spans="2:12" x14ac:dyDescent="0.25">
      <c r="B66" s="17"/>
      <c r="C66" s="37" t="s">
        <v>61</v>
      </c>
      <c r="D66" s="38">
        <f>SUM(D61:D65)*0.05</f>
        <v>0</v>
      </c>
      <c r="E66" s="38">
        <f>SUM(E61:E65)*0.05</f>
        <v>0</v>
      </c>
      <c r="F66" s="38">
        <f>SUM(F61:F65)*0.05</f>
        <v>0</v>
      </c>
      <c r="G66" s="19"/>
      <c r="H66" s="22"/>
      <c r="I66" s="22"/>
      <c r="J66" s="22"/>
      <c r="K66" s="23"/>
      <c r="L66" s="23"/>
    </row>
    <row r="67" spans="2:12" x14ac:dyDescent="0.25">
      <c r="B67" s="17"/>
      <c r="C67" s="18" t="s">
        <v>62</v>
      </c>
      <c r="D67" s="39">
        <f>SUM(D61:D66)</f>
        <v>0</v>
      </c>
      <c r="E67" s="39">
        <f>SUM(E61:E66)</f>
        <v>0</v>
      </c>
      <c r="F67" s="39">
        <f>SUM(F61:F66)</f>
        <v>0</v>
      </c>
      <c r="G67" s="19"/>
      <c r="H67" s="22"/>
      <c r="I67" s="22"/>
      <c r="J67" s="22"/>
      <c r="K67" s="23"/>
      <c r="L67" s="23"/>
    </row>
    <row r="68" spans="2:12" x14ac:dyDescent="0.25">
      <c r="B68" s="17"/>
      <c r="C68" s="18" t="s">
        <v>63</v>
      </c>
      <c r="D68" s="39">
        <f>D67*0.22</f>
        <v>0</v>
      </c>
      <c r="E68" s="39">
        <f>E67*0.22</f>
        <v>0</v>
      </c>
      <c r="F68" s="39">
        <f>F67*0.22</f>
        <v>0</v>
      </c>
      <c r="G68" s="19"/>
      <c r="H68" s="22"/>
      <c r="I68" s="22"/>
      <c r="J68" s="22"/>
      <c r="K68" s="23"/>
      <c r="L68" s="23"/>
    </row>
    <row r="69" spans="2:12" x14ac:dyDescent="0.25">
      <c r="B69" s="17"/>
      <c r="C69" s="18" t="s">
        <v>64</v>
      </c>
      <c r="D69" s="39">
        <f>D67+D68</f>
        <v>0</v>
      </c>
      <c r="E69" s="39">
        <f>E67+E68</f>
        <v>0</v>
      </c>
      <c r="F69" s="39">
        <f>F67+F68</f>
        <v>0</v>
      </c>
      <c r="G69" s="19"/>
      <c r="H69" s="22"/>
      <c r="I69" s="22"/>
      <c r="J69" s="22"/>
      <c r="K69" s="23"/>
      <c r="L69" s="23"/>
    </row>
  </sheetData>
  <mergeCells count="2">
    <mergeCell ref="B1:L2"/>
    <mergeCell ref="B7:K7"/>
  </mergeCells>
  <pageMargins left="0.7" right="0.7" top="0.75" bottom="0.75" header="0.3" footer="0.3"/>
  <pageSetup paperSize="9" scale="56" orientation="landscape" r:id="rId1"/>
  <rowBreaks count="2" manualBreakCount="2">
    <brk id="34" max="7" man="1"/>
    <brk id="54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8CFD-FF56-493C-9D01-F65B32D2A23E}">
  <dimension ref="B1:N69"/>
  <sheetViews>
    <sheetView showZeros="0" view="pageBreakPreview" topLeftCell="A34" zoomScale="60" zoomScaleNormal="85" workbookViewId="0">
      <selection activeCell="H63" sqref="H63"/>
    </sheetView>
  </sheetViews>
  <sheetFormatPr defaultRowHeight="15" x14ac:dyDescent="0.25"/>
  <cols>
    <col min="2" max="2" width="13.85546875" customWidth="1"/>
    <col min="3" max="3" width="46" customWidth="1"/>
    <col min="4" max="11" width="16.7109375" customWidth="1"/>
    <col min="12" max="12" width="30.7109375" customWidth="1"/>
  </cols>
  <sheetData>
    <row r="1" spans="2:14" ht="15" customHeight="1" x14ac:dyDescent="0.25">
      <c r="B1" s="58" t="s">
        <v>86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4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4" ht="15.75" x14ac:dyDescent="0.25">
      <c r="B3" s="1" t="s">
        <v>0</v>
      </c>
      <c r="C3" s="51" t="s">
        <v>87</v>
      </c>
      <c r="G3" s="3"/>
      <c r="H3" s="4"/>
      <c r="I3" s="4"/>
      <c r="J3" s="4"/>
      <c r="K3" s="5"/>
    </row>
    <row r="4" spans="2:14" ht="15.75" x14ac:dyDescent="0.25">
      <c r="B4" s="1" t="s">
        <v>1</v>
      </c>
      <c r="C4" s="51" t="s">
        <v>88</v>
      </c>
      <c r="G4" s="3"/>
      <c r="H4" s="4"/>
      <c r="I4" s="4"/>
      <c r="J4" s="4"/>
      <c r="K4" s="5"/>
    </row>
    <row r="5" spans="2:14" ht="15.75" x14ac:dyDescent="0.25">
      <c r="B5" s="1" t="s">
        <v>2</v>
      </c>
      <c r="C5" s="2" t="s">
        <v>3</v>
      </c>
      <c r="G5" s="3"/>
      <c r="H5" s="4"/>
      <c r="I5" s="4"/>
      <c r="J5" s="4"/>
      <c r="K5" s="5"/>
    </row>
    <row r="7" spans="2:14" ht="30" customHeight="1" x14ac:dyDescent="0.25">
      <c r="B7" s="59" t="s">
        <v>100</v>
      </c>
      <c r="C7" s="59"/>
      <c r="D7" s="59"/>
      <c r="E7" s="59"/>
      <c r="F7" s="59"/>
      <c r="G7" s="59"/>
      <c r="H7" s="59"/>
      <c r="I7" s="59"/>
      <c r="J7" s="59"/>
      <c r="K7" s="59"/>
    </row>
    <row r="9" spans="2:14" ht="45" x14ac:dyDescent="0.25">
      <c r="B9" s="6" t="s">
        <v>4</v>
      </c>
      <c r="C9" s="7" t="s">
        <v>5</v>
      </c>
      <c r="D9" s="6" t="s">
        <v>6</v>
      </c>
      <c r="E9" s="8" t="s">
        <v>109</v>
      </c>
      <c r="F9" s="8" t="s">
        <v>110</v>
      </c>
      <c r="G9" s="8" t="s">
        <v>111</v>
      </c>
      <c r="H9" s="9" t="s">
        <v>7</v>
      </c>
      <c r="I9" s="10" t="s">
        <v>112</v>
      </c>
      <c r="J9" s="10" t="s">
        <v>113</v>
      </c>
      <c r="K9" s="10" t="s">
        <v>8</v>
      </c>
      <c r="L9" s="10" t="s">
        <v>10</v>
      </c>
    </row>
    <row r="11" spans="2:14" x14ac:dyDescent="0.25">
      <c r="B11" s="11"/>
      <c r="C11" s="12" t="s">
        <v>11</v>
      </c>
      <c r="D11" s="13"/>
      <c r="E11" s="13"/>
      <c r="F11" s="13"/>
      <c r="G11" s="14"/>
      <c r="H11" s="15" t="s">
        <v>12</v>
      </c>
      <c r="I11" s="16">
        <f>SUM(I14:I23)</f>
        <v>0</v>
      </c>
      <c r="J11" s="16">
        <f>SUM(J14:J23)</f>
        <v>0</v>
      </c>
      <c r="K11" s="16">
        <f>SUM(K14:K23)</f>
        <v>0</v>
      </c>
      <c r="L11" s="16"/>
    </row>
    <row r="12" spans="2:14" x14ac:dyDescent="0.25">
      <c r="B12" s="17"/>
      <c r="C12" s="18"/>
      <c r="D12" s="17"/>
      <c r="E12" s="17"/>
      <c r="F12" s="17"/>
      <c r="G12" s="19"/>
      <c r="H12" s="20"/>
      <c r="I12" s="20"/>
      <c r="J12" s="20"/>
      <c r="K12" s="21"/>
      <c r="L12" s="21"/>
    </row>
    <row r="13" spans="2:14" x14ac:dyDescent="0.25">
      <c r="B13" s="17"/>
      <c r="C13" s="18" t="s">
        <v>13</v>
      </c>
      <c r="D13" s="17"/>
      <c r="E13" s="17"/>
      <c r="F13" s="17"/>
      <c r="G13" s="19"/>
      <c r="H13" s="22"/>
      <c r="I13" s="22"/>
      <c r="J13" s="22"/>
      <c r="K13" s="23"/>
      <c r="L13" s="23"/>
    </row>
    <row r="14" spans="2:14" ht="30" x14ac:dyDescent="0.25">
      <c r="B14" s="17" t="s">
        <v>14</v>
      </c>
      <c r="C14" s="24" t="s">
        <v>15</v>
      </c>
      <c r="D14" s="17" t="s">
        <v>16</v>
      </c>
      <c r="E14" s="25">
        <v>0</v>
      </c>
      <c r="F14" s="25">
        <v>0.19400000000000001</v>
      </c>
      <c r="G14" s="25">
        <f>E14+F14</f>
        <v>0.19400000000000001</v>
      </c>
      <c r="H14" s="22">
        <v>0</v>
      </c>
      <c r="I14" s="23">
        <f>E14*H14</f>
        <v>0</v>
      </c>
      <c r="J14" s="23">
        <f>F14*H14</f>
        <v>0</v>
      </c>
      <c r="K14" s="23">
        <f>I14+J14</f>
        <v>0</v>
      </c>
      <c r="L14" s="23"/>
      <c r="N14" s="57">
        <f>G14-0.8421</f>
        <v>-0.6480999999999999</v>
      </c>
    </row>
    <row r="15" spans="2:14" ht="30" x14ac:dyDescent="0.25">
      <c r="B15" s="17" t="s">
        <v>17</v>
      </c>
      <c r="C15" s="24" t="s">
        <v>18</v>
      </c>
      <c r="D15" s="17" t="s">
        <v>19</v>
      </c>
      <c r="E15" s="19">
        <v>0</v>
      </c>
      <c r="F15" s="19">
        <v>10</v>
      </c>
      <c r="G15" s="19">
        <f>E15+F15</f>
        <v>10</v>
      </c>
      <c r="H15" s="26">
        <v>0</v>
      </c>
      <c r="I15" s="23">
        <f>E15*H15</f>
        <v>0</v>
      </c>
      <c r="J15" s="23">
        <f>F15*H15</f>
        <v>0</v>
      </c>
      <c r="K15" s="23">
        <f>I15+J15</f>
        <v>0</v>
      </c>
      <c r="L15" s="27"/>
    </row>
    <row r="16" spans="2:14" ht="30" x14ac:dyDescent="0.25">
      <c r="B16" s="17" t="s">
        <v>20</v>
      </c>
      <c r="C16" s="24" t="s">
        <v>21</v>
      </c>
      <c r="D16" s="17" t="s">
        <v>16</v>
      </c>
      <c r="E16" s="25">
        <v>0</v>
      </c>
      <c r="F16" s="25">
        <f>F14</f>
        <v>0.19400000000000001</v>
      </c>
      <c r="G16" s="25">
        <f>E16+F16</f>
        <v>0.19400000000000001</v>
      </c>
      <c r="H16" s="22">
        <v>0</v>
      </c>
      <c r="I16" s="23">
        <f>E16*H16</f>
        <v>0</v>
      </c>
      <c r="J16" s="23">
        <f>F16*H16</f>
        <v>0</v>
      </c>
      <c r="K16" s="23">
        <f>I16+J16</f>
        <v>0</v>
      </c>
      <c r="L16" s="23"/>
    </row>
    <row r="17" spans="2:12" x14ac:dyDescent="0.25">
      <c r="B17" s="17"/>
      <c r="C17" s="24"/>
      <c r="D17" s="17"/>
      <c r="E17" s="25">
        <v>0</v>
      </c>
      <c r="F17" s="19"/>
      <c r="G17" s="19"/>
      <c r="H17" s="22"/>
      <c r="I17" s="22"/>
      <c r="J17" s="22"/>
      <c r="K17" s="23"/>
      <c r="L17" s="23"/>
    </row>
    <row r="18" spans="2:12" x14ac:dyDescent="0.25">
      <c r="B18" s="17"/>
      <c r="C18" s="18" t="s">
        <v>22</v>
      </c>
      <c r="D18" s="17"/>
      <c r="E18" s="25">
        <v>0</v>
      </c>
      <c r="F18" s="19"/>
      <c r="G18" s="19"/>
      <c r="H18" s="22"/>
      <c r="I18" s="22"/>
      <c r="J18" s="22"/>
      <c r="K18" s="23"/>
      <c r="L18" s="23"/>
    </row>
    <row r="19" spans="2:12" ht="60" x14ac:dyDescent="0.25">
      <c r="B19" s="17" t="s">
        <v>23</v>
      </c>
      <c r="C19" s="24" t="s">
        <v>114</v>
      </c>
      <c r="D19" s="17" t="s">
        <v>9</v>
      </c>
      <c r="E19" s="19">
        <v>0</v>
      </c>
      <c r="F19" s="19">
        <v>500</v>
      </c>
      <c r="G19" s="19">
        <f>E19+F19</f>
        <v>500</v>
      </c>
      <c r="H19" s="26">
        <v>0</v>
      </c>
      <c r="I19" s="23">
        <f t="shared" ref="I19:I23" si="0">E19*H19</f>
        <v>0</v>
      </c>
      <c r="J19" s="23">
        <f t="shared" ref="J19:J23" si="1">F19*H19</f>
        <v>0</v>
      </c>
      <c r="K19" s="23">
        <f>I19+J19</f>
        <v>0</v>
      </c>
      <c r="L19" s="27"/>
    </row>
    <row r="20" spans="2:12" ht="30" x14ac:dyDescent="0.25">
      <c r="B20" s="17" t="s">
        <v>24</v>
      </c>
      <c r="C20" s="28" t="s">
        <v>25</v>
      </c>
      <c r="D20" s="17" t="s">
        <v>26</v>
      </c>
      <c r="E20" s="19">
        <v>0</v>
      </c>
      <c r="F20" s="19">
        <v>3</v>
      </c>
      <c r="G20" s="19">
        <f>E20+F20</f>
        <v>3</v>
      </c>
      <c r="H20" s="26">
        <v>0</v>
      </c>
      <c r="I20" s="23">
        <f t="shared" si="0"/>
        <v>0</v>
      </c>
      <c r="J20" s="23">
        <f t="shared" si="1"/>
        <v>0</v>
      </c>
      <c r="K20" s="23">
        <f>I20+J20</f>
        <v>0</v>
      </c>
      <c r="L20" s="27"/>
    </row>
    <row r="21" spans="2:12" ht="30" x14ac:dyDescent="0.25">
      <c r="B21" s="17" t="s">
        <v>27</v>
      </c>
      <c r="C21" s="24" t="s">
        <v>73</v>
      </c>
      <c r="D21" s="17" t="s">
        <v>9</v>
      </c>
      <c r="E21" s="19">
        <v>0</v>
      </c>
      <c r="F21" s="19">
        <v>500</v>
      </c>
      <c r="G21" s="19">
        <f>E21+F21</f>
        <v>500</v>
      </c>
      <c r="H21" s="26">
        <v>0</v>
      </c>
      <c r="I21" s="23">
        <f t="shared" si="0"/>
        <v>0</v>
      </c>
      <c r="J21" s="23">
        <f t="shared" si="1"/>
        <v>0</v>
      </c>
      <c r="K21" s="23">
        <f>I21+J21</f>
        <v>0</v>
      </c>
      <c r="L21" s="24" t="s">
        <v>90</v>
      </c>
    </row>
    <row r="22" spans="2:12" ht="30" x14ac:dyDescent="0.25">
      <c r="B22" s="17" t="s">
        <v>28</v>
      </c>
      <c r="C22" s="24" t="s">
        <v>29</v>
      </c>
      <c r="D22" s="17" t="s">
        <v>26</v>
      </c>
      <c r="E22" s="19">
        <v>0</v>
      </c>
      <c r="F22" s="19">
        <v>3</v>
      </c>
      <c r="G22" s="19">
        <f>E22+F22</f>
        <v>3</v>
      </c>
      <c r="H22" s="26">
        <v>0</v>
      </c>
      <c r="I22" s="23">
        <f t="shared" si="0"/>
        <v>0</v>
      </c>
      <c r="J22" s="23">
        <f t="shared" si="1"/>
        <v>0</v>
      </c>
      <c r="K22" s="23">
        <f>I22+J22</f>
        <v>0</v>
      </c>
      <c r="L22" s="24"/>
    </row>
    <row r="23" spans="2:12" ht="45" x14ac:dyDescent="0.25">
      <c r="B23" s="17" t="s">
        <v>32</v>
      </c>
      <c r="C23" s="24" t="s">
        <v>84</v>
      </c>
      <c r="D23" s="17" t="s">
        <v>9</v>
      </c>
      <c r="E23" s="19">
        <v>0</v>
      </c>
      <c r="F23" s="19">
        <v>100</v>
      </c>
      <c r="G23" s="19">
        <f>E23+F23</f>
        <v>100</v>
      </c>
      <c r="H23" s="26">
        <v>0</v>
      </c>
      <c r="I23" s="23">
        <f t="shared" si="0"/>
        <v>0</v>
      </c>
      <c r="J23" s="23">
        <f t="shared" si="1"/>
        <v>0</v>
      </c>
      <c r="K23" s="23">
        <f>I23+J23</f>
        <v>0</v>
      </c>
      <c r="L23" s="24"/>
    </row>
    <row r="24" spans="2:12" x14ac:dyDescent="0.25">
      <c r="B24" s="17"/>
      <c r="C24" s="24"/>
      <c r="D24" s="17"/>
      <c r="E24" s="17"/>
      <c r="F24" s="17"/>
      <c r="G24" s="19"/>
      <c r="H24" s="26"/>
      <c r="I24" s="26"/>
      <c r="J24" s="26"/>
      <c r="K24" s="27"/>
      <c r="L24" s="24"/>
    </row>
    <row r="25" spans="2:12" x14ac:dyDescent="0.25">
      <c r="B25" s="13"/>
      <c r="C25" s="12" t="s">
        <v>30</v>
      </c>
      <c r="D25" s="13"/>
      <c r="E25" s="13"/>
      <c r="F25" s="13"/>
      <c r="G25" s="14"/>
      <c r="H25" s="29" t="s">
        <v>31</v>
      </c>
      <c r="I25" s="30">
        <f>SUM(I27:I33)</f>
        <v>0</v>
      </c>
      <c r="J25" s="30">
        <f>SUM(J27:J33)</f>
        <v>0</v>
      </c>
      <c r="K25" s="30">
        <f>SUM(K27:K33)</f>
        <v>0</v>
      </c>
      <c r="L25" s="31"/>
    </row>
    <row r="26" spans="2:12" x14ac:dyDescent="0.25">
      <c r="B26" s="17"/>
      <c r="C26" s="18"/>
      <c r="D26" s="17"/>
      <c r="E26" s="17"/>
      <c r="F26" s="17"/>
      <c r="G26" s="19"/>
      <c r="H26" s="32"/>
      <c r="I26" s="32"/>
      <c r="J26" s="32"/>
      <c r="K26" s="33"/>
      <c r="L26" s="24"/>
    </row>
    <row r="27" spans="2:12" x14ac:dyDescent="0.25">
      <c r="B27" s="17"/>
      <c r="C27" s="18" t="s">
        <v>68</v>
      </c>
      <c r="D27" s="17"/>
      <c r="E27" s="17"/>
      <c r="F27" s="17"/>
      <c r="G27" s="19"/>
      <c r="H27" s="22"/>
      <c r="I27" s="22"/>
      <c r="J27" s="22"/>
      <c r="K27" s="23"/>
      <c r="L27" s="24"/>
    </row>
    <row r="28" spans="2:12" ht="45" x14ac:dyDescent="0.25">
      <c r="B28" s="17" t="s">
        <v>40</v>
      </c>
      <c r="C28" s="28" t="s">
        <v>89</v>
      </c>
      <c r="D28" s="17" t="s">
        <v>33</v>
      </c>
      <c r="E28" s="19">
        <v>0</v>
      </c>
      <c r="F28" s="19">
        <v>125</v>
      </c>
      <c r="G28" s="19">
        <f>E28+F28</f>
        <v>125</v>
      </c>
      <c r="H28" s="22">
        <v>0</v>
      </c>
      <c r="I28" s="23">
        <f t="shared" ref="I28:I29" si="2">E28*H28</f>
        <v>0</v>
      </c>
      <c r="J28" s="23">
        <f t="shared" ref="J28:J29" si="3">F28*H28</f>
        <v>0</v>
      </c>
      <c r="K28" s="23">
        <f>I28+J28</f>
        <v>0</v>
      </c>
      <c r="L28" s="24" t="s">
        <v>91</v>
      </c>
    </row>
    <row r="29" spans="2:12" ht="30" x14ac:dyDescent="0.25">
      <c r="B29" s="17" t="s">
        <v>35</v>
      </c>
      <c r="C29" s="28" t="s">
        <v>67</v>
      </c>
      <c r="D29" s="17" t="s">
        <v>9</v>
      </c>
      <c r="E29" s="19">
        <v>0</v>
      </c>
      <c r="F29" s="19">
        <v>500</v>
      </c>
      <c r="G29" s="19">
        <f>E29+F29</f>
        <v>500</v>
      </c>
      <c r="H29" s="26">
        <v>0</v>
      </c>
      <c r="I29" s="23">
        <f t="shared" si="2"/>
        <v>0</v>
      </c>
      <c r="J29" s="23">
        <f t="shared" si="3"/>
        <v>0</v>
      </c>
      <c r="K29" s="23">
        <f>I29+J29</f>
        <v>0</v>
      </c>
      <c r="L29" s="24"/>
    </row>
    <row r="30" spans="2:12" x14ac:dyDescent="0.25">
      <c r="B30" s="17"/>
      <c r="C30" s="52" t="s">
        <v>69</v>
      </c>
      <c r="D30" s="17"/>
      <c r="E30" s="17"/>
      <c r="F30" s="19"/>
      <c r="G30" s="19"/>
      <c r="H30" s="26"/>
      <c r="I30" s="26"/>
      <c r="J30" s="26"/>
      <c r="K30" s="23"/>
      <c r="L30" s="24"/>
    </row>
    <row r="31" spans="2:12" x14ac:dyDescent="0.25">
      <c r="B31" s="17"/>
      <c r="C31" s="28"/>
      <c r="D31" s="17"/>
      <c r="E31" s="17"/>
      <c r="F31" s="19"/>
      <c r="G31" s="19"/>
      <c r="H31" s="22"/>
      <c r="I31" s="22"/>
      <c r="J31" s="22"/>
      <c r="K31" s="23"/>
      <c r="L31" s="24"/>
    </row>
    <row r="32" spans="2:12" ht="30" x14ac:dyDescent="0.25">
      <c r="B32" s="17"/>
      <c r="C32" s="18" t="s">
        <v>34</v>
      </c>
      <c r="D32" s="17"/>
      <c r="E32" s="17"/>
      <c r="F32" s="19"/>
      <c r="G32" s="19"/>
      <c r="H32" s="22"/>
      <c r="I32" s="22"/>
      <c r="J32" s="22"/>
      <c r="K32" s="23"/>
      <c r="L32" s="24"/>
    </row>
    <row r="33" spans="2:12" ht="30" x14ac:dyDescent="0.25">
      <c r="B33" s="17" t="s">
        <v>42</v>
      </c>
      <c r="C33" s="28" t="s">
        <v>36</v>
      </c>
      <c r="D33" s="17" t="s">
        <v>37</v>
      </c>
      <c r="E33" s="19">
        <v>0</v>
      </c>
      <c r="F33" s="19">
        <f>F19*0.06*2.1</f>
        <v>63</v>
      </c>
      <c r="G33" s="19">
        <f>E33+F33</f>
        <v>63</v>
      </c>
      <c r="H33" s="22">
        <v>0</v>
      </c>
      <c r="I33" s="23">
        <f t="shared" ref="I33" si="4">E33*H33</f>
        <v>0</v>
      </c>
      <c r="J33" s="23">
        <f t="shared" ref="J33" si="5">F33*H33</f>
        <v>0</v>
      </c>
      <c r="K33" s="23">
        <f>I33+J33</f>
        <v>0</v>
      </c>
      <c r="L33" s="24"/>
    </row>
    <row r="34" spans="2:12" x14ac:dyDescent="0.25">
      <c r="B34" s="17"/>
      <c r="C34" s="24"/>
      <c r="D34" s="17"/>
      <c r="E34" s="17"/>
      <c r="F34" s="17"/>
      <c r="G34" s="19"/>
      <c r="H34" s="22"/>
      <c r="I34" s="22"/>
      <c r="J34" s="22"/>
      <c r="K34" s="23"/>
      <c r="L34" s="24"/>
    </row>
    <row r="35" spans="2:12" x14ac:dyDescent="0.25">
      <c r="B35" s="13"/>
      <c r="C35" s="12" t="s">
        <v>38</v>
      </c>
      <c r="D35" s="13"/>
      <c r="E35" s="13"/>
      <c r="F35" s="13"/>
      <c r="G35" s="14"/>
      <c r="H35" s="15" t="s">
        <v>39</v>
      </c>
      <c r="I35" s="16">
        <f>SUM(I38:I48)</f>
        <v>0</v>
      </c>
      <c r="J35" s="16">
        <f>SUM(J38:J48)</f>
        <v>0</v>
      </c>
      <c r="K35" s="16">
        <f>SUM(K38:K48)</f>
        <v>0</v>
      </c>
      <c r="L35" s="31"/>
    </row>
    <row r="36" spans="2:12" x14ac:dyDescent="0.25">
      <c r="B36" s="17"/>
      <c r="C36" s="18"/>
      <c r="D36" s="17"/>
      <c r="E36" s="17"/>
      <c r="F36" s="17"/>
      <c r="G36" s="19"/>
      <c r="H36" s="20"/>
      <c r="I36" s="20"/>
      <c r="J36" s="20"/>
      <c r="K36" s="21"/>
      <c r="L36" s="24"/>
    </row>
    <row r="37" spans="2:12" x14ac:dyDescent="0.25">
      <c r="B37" s="17"/>
      <c r="C37" s="18" t="s">
        <v>74</v>
      </c>
      <c r="D37" s="17"/>
      <c r="E37" s="17"/>
      <c r="F37" s="17"/>
      <c r="G37" s="19"/>
      <c r="H37" s="22"/>
      <c r="I37" s="22"/>
      <c r="J37" s="22"/>
      <c r="K37" s="23"/>
      <c r="L37" s="24"/>
    </row>
    <row r="38" spans="2:12" ht="45" x14ac:dyDescent="0.25">
      <c r="B38" s="17" t="s">
        <v>43</v>
      </c>
      <c r="C38" s="28" t="s">
        <v>85</v>
      </c>
      <c r="D38" s="17" t="s">
        <v>33</v>
      </c>
      <c r="E38" s="19">
        <v>0</v>
      </c>
      <c r="F38" s="19">
        <v>125</v>
      </c>
      <c r="G38" s="19">
        <f>E38+F38</f>
        <v>125</v>
      </c>
      <c r="H38" s="22">
        <v>0</v>
      </c>
      <c r="I38" s="23">
        <f t="shared" ref="I38:I41" si="6">E38*H38</f>
        <v>0</v>
      </c>
      <c r="J38" s="23">
        <f t="shared" ref="J38:J41" si="7">F38*H38</f>
        <v>0</v>
      </c>
      <c r="K38" s="23">
        <f>I38+J38</f>
        <v>0</v>
      </c>
      <c r="L38" s="24" t="s">
        <v>41</v>
      </c>
    </row>
    <row r="39" spans="2:12" ht="30" x14ac:dyDescent="0.25">
      <c r="B39" s="17" t="s">
        <v>44</v>
      </c>
      <c r="C39" s="24" t="s">
        <v>70</v>
      </c>
      <c r="D39" s="17" t="s">
        <v>33</v>
      </c>
      <c r="E39" s="19">
        <v>0</v>
      </c>
      <c r="F39" s="19">
        <v>175</v>
      </c>
      <c r="G39" s="19">
        <f>E39+F39</f>
        <v>175</v>
      </c>
      <c r="H39" s="22">
        <v>0</v>
      </c>
      <c r="I39" s="23">
        <f t="shared" si="6"/>
        <v>0</v>
      </c>
      <c r="J39" s="23">
        <f t="shared" si="7"/>
        <v>0</v>
      </c>
      <c r="K39" s="23">
        <f>I39+J39</f>
        <v>0</v>
      </c>
      <c r="L39" s="24"/>
    </row>
    <row r="40" spans="2:12" ht="30" x14ac:dyDescent="0.25">
      <c r="B40" s="17" t="s">
        <v>45</v>
      </c>
      <c r="C40" s="24" t="s">
        <v>75</v>
      </c>
      <c r="D40" s="17" t="s">
        <v>9</v>
      </c>
      <c r="E40" s="19">
        <v>0</v>
      </c>
      <c r="F40" s="19">
        <v>500</v>
      </c>
      <c r="G40" s="19">
        <f>E40+F40</f>
        <v>500</v>
      </c>
      <c r="H40" s="22">
        <v>0</v>
      </c>
      <c r="I40" s="23">
        <f t="shared" si="6"/>
        <v>0</v>
      </c>
      <c r="J40" s="23">
        <f t="shared" si="7"/>
        <v>0</v>
      </c>
      <c r="K40" s="23">
        <f>I40+J40</f>
        <v>0</v>
      </c>
      <c r="L40" s="24" t="s">
        <v>76</v>
      </c>
    </row>
    <row r="41" spans="2:12" ht="30" x14ac:dyDescent="0.25">
      <c r="B41" s="17" t="s">
        <v>46</v>
      </c>
      <c r="C41" s="24" t="s">
        <v>49</v>
      </c>
      <c r="D41" s="17" t="s">
        <v>9</v>
      </c>
      <c r="E41" s="19">
        <v>0</v>
      </c>
      <c r="F41" s="19">
        <v>10</v>
      </c>
      <c r="G41" s="19">
        <f>E41+F41</f>
        <v>10</v>
      </c>
      <c r="H41" s="22">
        <v>0</v>
      </c>
      <c r="I41" s="23">
        <f t="shared" si="6"/>
        <v>0</v>
      </c>
      <c r="J41" s="23">
        <f t="shared" si="7"/>
        <v>0</v>
      </c>
      <c r="K41" s="23">
        <f>I41+J41</f>
        <v>0</v>
      </c>
      <c r="L41" s="24"/>
    </row>
    <row r="42" spans="2:12" x14ac:dyDescent="0.25">
      <c r="B42" s="17"/>
      <c r="C42" s="24"/>
      <c r="D42" s="17"/>
      <c r="E42" s="19"/>
      <c r="F42" s="19"/>
      <c r="G42" s="19"/>
      <c r="H42" s="22"/>
      <c r="I42" s="22"/>
      <c r="J42" s="22"/>
      <c r="K42" s="23"/>
      <c r="L42" s="24"/>
    </row>
    <row r="43" spans="2:12" x14ac:dyDescent="0.25">
      <c r="B43" s="17"/>
      <c r="C43" s="18" t="s">
        <v>50</v>
      </c>
      <c r="D43" s="17"/>
      <c r="E43" s="19">
        <v>0</v>
      </c>
      <c r="F43" s="19"/>
      <c r="G43" s="19"/>
      <c r="H43" s="22"/>
      <c r="I43" s="22"/>
      <c r="J43" s="22"/>
      <c r="K43" s="23"/>
      <c r="L43" s="24"/>
    </row>
    <row r="44" spans="2:12" ht="45" x14ac:dyDescent="0.25">
      <c r="B44" s="17" t="s">
        <v>47</v>
      </c>
      <c r="C44" s="24" t="s">
        <v>52</v>
      </c>
      <c r="D44" s="17" t="s">
        <v>26</v>
      </c>
      <c r="E44" s="19">
        <v>0</v>
      </c>
      <c r="F44" s="19">
        <v>3</v>
      </c>
      <c r="G44" s="19">
        <f>E44+F44</f>
        <v>3</v>
      </c>
      <c r="H44" s="22">
        <v>0</v>
      </c>
      <c r="I44" s="23">
        <f t="shared" ref="I44:I45" si="8">E44*H44</f>
        <v>0</v>
      </c>
      <c r="J44" s="23">
        <f t="shared" ref="J44:J45" si="9">F44*H44</f>
        <v>0</v>
      </c>
      <c r="K44" s="23">
        <f>I44+J44</f>
        <v>0</v>
      </c>
      <c r="L44" s="24" t="s">
        <v>53</v>
      </c>
    </row>
    <row r="45" spans="2:12" ht="45" x14ac:dyDescent="0.25">
      <c r="B45" s="17" t="s">
        <v>48</v>
      </c>
      <c r="C45" s="24" t="s">
        <v>81</v>
      </c>
      <c r="D45" s="17" t="s">
        <v>26</v>
      </c>
      <c r="E45" s="19">
        <v>0</v>
      </c>
      <c r="F45" s="19">
        <v>100</v>
      </c>
      <c r="G45" s="19">
        <f>E45+F45</f>
        <v>100</v>
      </c>
      <c r="H45" s="22">
        <v>0</v>
      </c>
      <c r="I45" s="23">
        <f t="shared" si="8"/>
        <v>0</v>
      </c>
      <c r="J45" s="23">
        <f t="shared" si="9"/>
        <v>0</v>
      </c>
      <c r="K45" s="23">
        <f>I45+J45</f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/>
      <c r="I46" s="22"/>
      <c r="J46" s="22"/>
      <c r="K46" s="23"/>
      <c r="L46" s="24"/>
    </row>
    <row r="47" spans="2:12" x14ac:dyDescent="0.25">
      <c r="B47" s="17"/>
      <c r="C47" s="18" t="s">
        <v>55</v>
      </c>
      <c r="D47" s="17"/>
      <c r="E47" s="19"/>
      <c r="F47" s="19"/>
      <c r="G47" s="19"/>
      <c r="H47" s="22"/>
      <c r="I47" s="22"/>
      <c r="J47" s="22"/>
      <c r="K47" s="23"/>
      <c r="L47" s="24"/>
    </row>
    <row r="48" spans="2:12" ht="45" x14ac:dyDescent="0.25">
      <c r="B48" s="17" t="s">
        <v>51</v>
      </c>
      <c r="C48" s="24" t="s">
        <v>83</v>
      </c>
      <c r="D48" s="17" t="s">
        <v>26</v>
      </c>
      <c r="E48" s="19">
        <v>0</v>
      </c>
      <c r="F48" s="19">
        <v>174</v>
      </c>
      <c r="G48" s="19">
        <f>E48+F48</f>
        <v>174</v>
      </c>
      <c r="H48" s="22">
        <v>0</v>
      </c>
      <c r="I48" s="23">
        <f t="shared" ref="I48" si="10">E48*H48</f>
        <v>0</v>
      </c>
      <c r="J48" s="23">
        <f t="shared" ref="J48" si="11">F48*H48</f>
        <v>0</v>
      </c>
      <c r="K48" s="23">
        <f>I48+J48</f>
        <v>0</v>
      </c>
      <c r="L48" s="24"/>
    </row>
    <row r="49" spans="2:12" x14ac:dyDescent="0.25">
      <c r="B49" s="17"/>
      <c r="C49" s="24"/>
      <c r="D49" s="17"/>
      <c r="E49" s="17"/>
      <c r="F49" s="17"/>
      <c r="G49" s="19"/>
      <c r="H49" s="22"/>
      <c r="I49" s="22"/>
      <c r="J49" s="22"/>
      <c r="K49" s="23"/>
      <c r="L49" s="24"/>
    </row>
    <row r="50" spans="2:12" x14ac:dyDescent="0.25">
      <c r="B50" s="13"/>
      <c r="C50" s="12" t="s">
        <v>57</v>
      </c>
      <c r="D50" s="13"/>
      <c r="E50" s="13"/>
      <c r="F50" s="13"/>
      <c r="G50" s="14"/>
      <c r="H50" s="15" t="s">
        <v>58</v>
      </c>
      <c r="I50" s="16">
        <f>SUM(I52:I53)</f>
        <v>0</v>
      </c>
      <c r="J50" s="16">
        <f>SUM(J52:J53)</f>
        <v>0</v>
      </c>
      <c r="K50" s="16">
        <f>SUM(K52:K53)</f>
        <v>0</v>
      </c>
      <c r="L50" s="31"/>
    </row>
    <row r="51" spans="2:12" x14ac:dyDescent="0.25">
      <c r="B51" s="17"/>
      <c r="C51" s="18"/>
      <c r="D51" s="17"/>
      <c r="E51" s="17"/>
      <c r="F51" s="17"/>
      <c r="G51" s="19"/>
      <c r="H51" s="20"/>
      <c r="I51" s="20"/>
      <c r="J51" s="20"/>
      <c r="K51" s="21"/>
      <c r="L51" s="24"/>
    </row>
    <row r="52" spans="2:12" x14ac:dyDescent="0.25">
      <c r="B52" s="17"/>
      <c r="C52" s="18" t="s">
        <v>77</v>
      </c>
      <c r="D52" s="17"/>
      <c r="E52" s="17"/>
      <c r="F52" s="17"/>
      <c r="G52" s="19"/>
      <c r="H52" s="22"/>
      <c r="I52" s="22"/>
      <c r="J52" s="22"/>
      <c r="K52" s="23"/>
      <c r="L52" s="24"/>
    </row>
    <row r="53" spans="2:12" ht="120" x14ac:dyDescent="0.25">
      <c r="B53" s="17" t="s">
        <v>54</v>
      </c>
      <c r="C53" s="24" t="s">
        <v>82</v>
      </c>
      <c r="D53" s="17" t="s">
        <v>26</v>
      </c>
      <c r="E53" s="19">
        <v>0</v>
      </c>
      <c r="F53" s="19">
        <v>115</v>
      </c>
      <c r="G53" s="19">
        <f>E53+F53</f>
        <v>115</v>
      </c>
      <c r="H53" s="22">
        <v>0</v>
      </c>
      <c r="I53" s="23">
        <f t="shared" ref="I53" si="12">E53*H53</f>
        <v>0</v>
      </c>
      <c r="J53" s="23">
        <f t="shared" ref="J53" si="13">F53*H53</f>
        <v>0</v>
      </c>
      <c r="K53" s="23">
        <f>I53+J53</f>
        <v>0</v>
      </c>
      <c r="L53" s="24" t="s">
        <v>117</v>
      </c>
    </row>
    <row r="54" spans="2:12" x14ac:dyDescent="0.25">
      <c r="B54" s="17"/>
      <c r="C54" s="24"/>
      <c r="D54" s="17"/>
      <c r="E54" s="17"/>
      <c r="F54" s="17"/>
      <c r="G54" s="19"/>
      <c r="H54" s="22"/>
      <c r="I54" s="22"/>
      <c r="J54" s="22"/>
      <c r="K54" s="23"/>
      <c r="L54" s="24"/>
    </row>
    <row r="55" spans="2:12" x14ac:dyDescent="0.25">
      <c r="B55" s="13"/>
      <c r="C55" s="12" t="s">
        <v>78</v>
      </c>
      <c r="D55" s="13"/>
      <c r="E55" s="13"/>
      <c r="F55" s="13"/>
      <c r="G55" s="14"/>
      <c r="H55" s="15" t="s">
        <v>59</v>
      </c>
      <c r="I55" s="16">
        <f>SUM(I57:I58)</f>
        <v>0</v>
      </c>
      <c r="J55" s="16">
        <f>SUM(J57:J58)</f>
        <v>0</v>
      </c>
      <c r="K55" s="16">
        <f>SUM(K57:K58)</f>
        <v>0</v>
      </c>
      <c r="L55" s="31"/>
    </row>
    <row r="56" spans="2:12" x14ac:dyDescent="0.25">
      <c r="B56" s="17"/>
      <c r="C56" s="18"/>
      <c r="D56" s="17"/>
      <c r="E56" s="17"/>
      <c r="F56" s="17"/>
      <c r="G56" s="19"/>
      <c r="H56" s="20"/>
      <c r="I56" s="20"/>
      <c r="J56" s="20"/>
      <c r="K56" s="21"/>
      <c r="L56" s="24"/>
    </row>
    <row r="57" spans="2:12" x14ac:dyDescent="0.25">
      <c r="B57" s="17"/>
      <c r="C57" s="18" t="s">
        <v>79</v>
      </c>
      <c r="D57" s="17"/>
      <c r="E57" s="17"/>
      <c r="F57" s="17"/>
      <c r="G57" s="19"/>
      <c r="H57" s="22"/>
      <c r="I57" s="22"/>
      <c r="J57" s="22"/>
      <c r="K57" s="23"/>
      <c r="L57" s="24"/>
    </row>
    <row r="58" spans="2:12" ht="30" x14ac:dyDescent="0.25">
      <c r="B58" s="17" t="s">
        <v>56</v>
      </c>
      <c r="C58" s="24" t="s">
        <v>116</v>
      </c>
      <c r="D58" s="17" t="s">
        <v>60</v>
      </c>
      <c r="E58" s="19">
        <v>0</v>
      </c>
      <c r="F58" s="19">
        <v>1</v>
      </c>
      <c r="G58" s="19">
        <f>E58+F58</f>
        <v>1</v>
      </c>
      <c r="H58" s="22">
        <v>0</v>
      </c>
      <c r="I58" s="23">
        <f t="shared" ref="I58" si="14">E58*H58</f>
        <v>0</v>
      </c>
      <c r="J58" s="23">
        <f t="shared" ref="J58" si="15">F58*H58</f>
        <v>0</v>
      </c>
      <c r="K58" s="23">
        <f>I58+J58</f>
        <v>0</v>
      </c>
      <c r="L58" s="24"/>
    </row>
    <row r="59" spans="2:12" x14ac:dyDescent="0.25">
      <c r="B59" s="17"/>
      <c r="C59" s="24"/>
      <c r="D59" s="17"/>
      <c r="E59" s="17"/>
      <c r="F59" s="17"/>
      <c r="G59" s="19"/>
      <c r="H59" s="22"/>
      <c r="I59" s="22"/>
      <c r="J59" s="22"/>
      <c r="K59" s="23"/>
      <c r="L59" s="24"/>
    </row>
    <row r="60" spans="2:12" ht="30" x14ac:dyDescent="0.25">
      <c r="B60" s="17"/>
      <c r="C60" s="24"/>
      <c r="D60" s="34" t="s">
        <v>115</v>
      </c>
      <c r="E60" s="34" t="s">
        <v>107</v>
      </c>
      <c r="F60" s="34" t="s">
        <v>108</v>
      </c>
      <c r="G60" s="19"/>
      <c r="H60" s="22"/>
      <c r="I60" s="22"/>
      <c r="J60" s="22"/>
      <c r="K60" s="23"/>
      <c r="L60" s="23"/>
    </row>
    <row r="61" spans="2:12" x14ac:dyDescent="0.25">
      <c r="B61" s="17"/>
      <c r="C61" s="34" t="s">
        <v>11</v>
      </c>
      <c r="D61" s="35">
        <f>I11</f>
        <v>0</v>
      </c>
      <c r="E61" s="35">
        <f>J11</f>
        <v>0</v>
      </c>
      <c r="F61" s="35">
        <f>K11</f>
        <v>0</v>
      </c>
      <c r="G61" s="19"/>
      <c r="H61" s="22"/>
      <c r="I61" s="22"/>
      <c r="J61" s="22"/>
      <c r="K61" s="23"/>
      <c r="L61" s="23"/>
    </row>
    <row r="62" spans="2:12" x14ac:dyDescent="0.25">
      <c r="B62" s="17"/>
      <c r="C62" s="34" t="s">
        <v>30</v>
      </c>
      <c r="D62" s="35">
        <f>I25</f>
        <v>0</v>
      </c>
      <c r="E62" s="35">
        <f>J25</f>
        <v>0</v>
      </c>
      <c r="F62" s="35">
        <f>K25</f>
        <v>0</v>
      </c>
      <c r="G62" s="19"/>
      <c r="H62" s="22"/>
      <c r="I62" s="22"/>
      <c r="J62" s="22"/>
      <c r="K62" s="23"/>
      <c r="L62" s="23"/>
    </row>
    <row r="63" spans="2:12" x14ac:dyDescent="0.25">
      <c r="B63" s="17"/>
      <c r="C63" s="34" t="s">
        <v>38</v>
      </c>
      <c r="D63" s="35">
        <f>I35</f>
        <v>0</v>
      </c>
      <c r="E63" s="35">
        <f>J35</f>
        <v>0</v>
      </c>
      <c r="F63" s="35">
        <f>K35</f>
        <v>0</v>
      </c>
      <c r="G63" s="19"/>
      <c r="H63" s="22"/>
      <c r="I63" s="22"/>
      <c r="J63" s="22"/>
      <c r="K63" s="23"/>
      <c r="L63" s="23"/>
    </row>
    <row r="64" spans="2:12" x14ac:dyDescent="0.25">
      <c r="B64" s="17"/>
      <c r="C64" s="34" t="s">
        <v>57</v>
      </c>
      <c r="D64" s="35">
        <f>I50</f>
        <v>0</v>
      </c>
      <c r="E64" s="35">
        <f>J50</f>
        <v>0</v>
      </c>
      <c r="F64" s="35">
        <f>K50</f>
        <v>0</v>
      </c>
      <c r="G64" s="19"/>
      <c r="H64" s="22"/>
      <c r="I64" s="22"/>
      <c r="J64" s="22"/>
      <c r="K64" s="23"/>
      <c r="L64" s="23"/>
    </row>
    <row r="65" spans="2:12" x14ac:dyDescent="0.25">
      <c r="B65" s="17"/>
      <c r="C65" s="34" t="s">
        <v>78</v>
      </c>
      <c r="D65" s="36">
        <f>I55</f>
        <v>0</v>
      </c>
      <c r="E65" s="36">
        <f>J55</f>
        <v>0</v>
      </c>
      <c r="F65" s="36">
        <f>K55</f>
        <v>0</v>
      </c>
      <c r="G65" s="19"/>
      <c r="H65" s="22"/>
      <c r="I65" s="22"/>
      <c r="J65" s="22"/>
      <c r="K65" s="23"/>
      <c r="L65" s="23"/>
    </row>
    <row r="66" spans="2:12" x14ac:dyDescent="0.25">
      <c r="B66" s="17"/>
      <c r="C66" s="37" t="s">
        <v>61</v>
      </c>
      <c r="D66" s="38">
        <f>SUM(D61:D65)*0.05</f>
        <v>0</v>
      </c>
      <c r="E66" s="38">
        <f>SUM(E61:E65)*0.05</f>
        <v>0</v>
      </c>
      <c r="F66" s="38">
        <f>SUM(F61:F65)*0.05</f>
        <v>0</v>
      </c>
      <c r="G66" s="19"/>
      <c r="H66" s="22"/>
      <c r="I66" s="22"/>
      <c r="J66" s="22"/>
      <c r="K66" s="23"/>
      <c r="L66" s="23"/>
    </row>
    <row r="67" spans="2:12" x14ac:dyDescent="0.25">
      <c r="B67" s="17"/>
      <c r="C67" s="18" t="s">
        <v>62</v>
      </c>
      <c r="D67" s="39">
        <f>SUM(D61:D66)</f>
        <v>0</v>
      </c>
      <c r="E67" s="39">
        <f>SUM(E61:E66)</f>
        <v>0</v>
      </c>
      <c r="F67" s="39">
        <f>SUM(F61:F66)</f>
        <v>0</v>
      </c>
      <c r="G67" s="19"/>
      <c r="H67" s="22"/>
      <c r="I67" s="22"/>
      <c r="J67" s="22"/>
      <c r="K67" s="23"/>
      <c r="L67" s="23"/>
    </row>
    <row r="68" spans="2:12" x14ac:dyDescent="0.25">
      <c r="B68" s="17"/>
      <c r="C68" s="18" t="s">
        <v>63</v>
      </c>
      <c r="D68" s="39">
        <f>D67*0.22</f>
        <v>0</v>
      </c>
      <c r="E68" s="39">
        <f>E67*0.22</f>
        <v>0</v>
      </c>
      <c r="F68" s="39">
        <f>F67*0.22</f>
        <v>0</v>
      </c>
      <c r="G68" s="19"/>
      <c r="H68" s="22"/>
      <c r="I68" s="22"/>
      <c r="J68" s="22"/>
      <c r="K68" s="23"/>
      <c r="L68" s="23"/>
    </row>
    <row r="69" spans="2:12" x14ac:dyDescent="0.25">
      <c r="B69" s="17"/>
      <c r="C69" s="18" t="s">
        <v>64</v>
      </c>
      <c r="D69" s="39">
        <f>D67+D68</f>
        <v>0</v>
      </c>
      <c r="E69" s="39">
        <f>E67+E68</f>
        <v>0</v>
      </c>
      <c r="F69" s="39">
        <f>F67+F68</f>
        <v>0</v>
      </c>
      <c r="G69" s="19"/>
      <c r="H69" s="22"/>
      <c r="I69" s="22"/>
      <c r="J69" s="22"/>
      <c r="K69" s="23"/>
      <c r="L69" s="23"/>
    </row>
  </sheetData>
  <mergeCells count="2">
    <mergeCell ref="B1:L2"/>
    <mergeCell ref="B7:K7"/>
  </mergeCells>
  <pageMargins left="0.7" right="0.7" top="0.75" bottom="0.75" header="0.3" footer="0.3"/>
  <pageSetup paperSize="9" scale="56" orientation="landscape" r:id="rId1"/>
  <rowBreaks count="2" manualBreakCount="2">
    <brk id="34" max="7" man="1"/>
    <brk id="54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AF99-634C-44CD-9E7A-057E192DFEB9}">
  <dimension ref="B1:N69"/>
  <sheetViews>
    <sheetView showZeros="0" view="pageBreakPreview" topLeftCell="A34" zoomScale="60" zoomScaleNormal="85" workbookViewId="0">
      <selection activeCell="H64" sqref="H64"/>
    </sheetView>
  </sheetViews>
  <sheetFormatPr defaultRowHeight="15" x14ac:dyDescent="0.25"/>
  <cols>
    <col min="2" max="2" width="13.85546875" customWidth="1"/>
    <col min="3" max="3" width="46" customWidth="1"/>
    <col min="4" max="11" width="16.7109375" customWidth="1"/>
    <col min="12" max="12" width="30.7109375" customWidth="1"/>
  </cols>
  <sheetData>
    <row r="1" spans="2:14" ht="15" customHeight="1" x14ac:dyDescent="0.25">
      <c r="B1" s="58" t="s">
        <v>86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4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4" ht="15.75" x14ac:dyDescent="0.25">
      <c r="B3" s="1" t="s">
        <v>0</v>
      </c>
      <c r="C3" s="51" t="s">
        <v>87</v>
      </c>
      <c r="G3" s="3"/>
      <c r="H3" s="4"/>
      <c r="I3" s="4"/>
      <c r="J3" s="4"/>
      <c r="K3" s="5"/>
    </row>
    <row r="4" spans="2:14" ht="15.75" x14ac:dyDescent="0.25">
      <c r="B4" s="1" t="s">
        <v>1</v>
      </c>
      <c r="C4" s="51" t="s">
        <v>88</v>
      </c>
      <c r="G4" s="3"/>
      <c r="H4" s="4"/>
      <c r="I4" s="4"/>
      <c r="J4" s="4"/>
      <c r="K4" s="5"/>
    </row>
    <row r="5" spans="2:14" ht="15.75" x14ac:dyDescent="0.25">
      <c r="B5" s="1" t="s">
        <v>2</v>
      </c>
      <c r="C5" s="2" t="s">
        <v>3</v>
      </c>
      <c r="G5" s="3"/>
      <c r="H5" s="4"/>
      <c r="I5" s="4"/>
      <c r="J5" s="4"/>
      <c r="K5" s="5"/>
    </row>
    <row r="7" spans="2:14" ht="30" customHeight="1" x14ac:dyDescent="0.25">
      <c r="B7" s="59" t="s">
        <v>92</v>
      </c>
      <c r="C7" s="59"/>
      <c r="D7" s="59"/>
      <c r="E7" s="59"/>
      <c r="F7" s="59"/>
      <c r="G7" s="59"/>
      <c r="H7" s="59"/>
      <c r="I7" s="59"/>
      <c r="J7" s="59"/>
      <c r="K7" s="59"/>
    </row>
    <row r="9" spans="2:14" ht="45" x14ac:dyDescent="0.25">
      <c r="B9" s="6" t="s">
        <v>4</v>
      </c>
      <c r="C9" s="7" t="s">
        <v>5</v>
      </c>
      <c r="D9" s="6" t="s">
        <v>6</v>
      </c>
      <c r="E9" s="8" t="s">
        <v>109</v>
      </c>
      <c r="F9" s="8" t="s">
        <v>110</v>
      </c>
      <c r="G9" s="8" t="s">
        <v>111</v>
      </c>
      <c r="H9" s="9" t="s">
        <v>7</v>
      </c>
      <c r="I9" s="10" t="s">
        <v>112</v>
      </c>
      <c r="J9" s="10" t="s">
        <v>113</v>
      </c>
      <c r="K9" s="10" t="s">
        <v>8</v>
      </c>
      <c r="L9" s="10" t="s">
        <v>10</v>
      </c>
    </row>
    <row r="11" spans="2:14" x14ac:dyDescent="0.25">
      <c r="B11" s="11"/>
      <c r="C11" s="12" t="s">
        <v>11</v>
      </c>
      <c r="D11" s="13"/>
      <c r="E11" s="13"/>
      <c r="F11" s="13"/>
      <c r="G11" s="14"/>
      <c r="H11" s="15" t="s">
        <v>12</v>
      </c>
      <c r="I11" s="16">
        <f>SUM(I14:I23)</f>
        <v>0</v>
      </c>
      <c r="J11" s="16">
        <f>SUM(J14:J23)</f>
        <v>0</v>
      </c>
      <c r="K11" s="16">
        <f>SUM(K14:K23)</f>
        <v>0</v>
      </c>
      <c r="L11" s="16"/>
    </row>
    <row r="12" spans="2:14" x14ac:dyDescent="0.25">
      <c r="B12" s="17"/>
      <c r="C12" s="18"/>
      <c r="D12" s="17"/>
      <c r="E12" s="17"/>
      <c r="F12" s="17"/>
      <c r="G12" s="19"/>
      <c r="H12" s="20"/>
      <c r="I12" s="20"/>
      <c r="J12" s="20"/>
      <c r="K12" s="21"/>
      <c r="L12" s="21"/>
    </row>
    <row r="13" spans="2:14" x14ac:dyDescent="0.25">
      <c r="B13" s="17"/>
      <c r="C13" s="18" t="s">
        <v>13</v>
      </c>
      <c r="D13" s="17"/>
      <c r="E13" s="17"/>
      <c r="F13" s="17"/>
      <c r="G13" s="19"/>
      <c r="H13" s="22"/>
      <c r="I13" s="22"/>
      <c r="J13" s="22"/>
      <c r="K13" s="23"/>
      <c r="L13" s="23"/>
    </row>
    <row r="14" spans="2:14" ht="30" x14ac:dyDescent="0.25">
      <c r="B14" s="17" t="s">
        <v>14</v>
      </c>
      <c r="C14" s="24" t="s">
        <v>15</v>
      </c>
      <c r="D14" s="17" t="s">
        <v>16</v>
      </c>
      <c r="E14" s="25">
        <v>0</v>
      </c>
      <c r="F14" s="25">
        <v>6.0400000000000002E-2</v>
      </c>
      <c r="G14" s="25">
        <f>E14+F14</f>
        <v>6.0400000000000002E-2</v>
      </c>
      <c r="H14" s="22">
        <v>0</v>
      </c>
      <c r="I14" s="23">
        <f>E14*H14</f>
        <v>0</v>
      </c>
      <c r="J14" s="23">
        <f>F14*H14</f>
        <v>0</v>
      </c>
      <c r="K14" s="23">
        <f>I14+J14</f>
        <v>0</v>
      </c>
      <c r="L14" s="23"/>
      <c r="N14" s="57">
        <f>G14-0.8421</f>
        <v>-0.78169999999999995</v>
      </c>
    </row>
    <row r="15" spans="2:14" ht="30" x14ac:dyDescent="0.25">
      <c r="B15" s="17" t="s">
        <v>17</v>
      </c>
      <c r="C15" s="24" t="s">
        <v>18</v>
      </c>
      <c r="D15" s="17" t="s">
        <v>19</v>
      </c>
      <c r="E15" s="19">
        <v>0</v>
      </c>
      <c r="F15" s="19">
        <v>3</v>
      </c>
      <c r="G15" s="19">
        <f>E15+F15</f>
        <v>3</v>
      </c>
      <c r="H15" s="26">
        <v>0</v>
      </c>
      <c r="I15" s="23">
        <f>E15*H15</f>
        <v>0</v>
      </c>
      <c r="J15" s="23">
        <f>F15*H15</f>
        <v>0</v>
      </c>
      <c r="K15" s="23">
        <f>I15+J15</f>
        <v>0</v>
      </c>
      <c r="L15" s="27"/>
    </row>
    <row r="16" spans="2:14" ht="30" x14ac:dyDescent="0.25">
      <c r="B16" s="17" t="s">
        <v>20</v>
      </c>
      <c r="C16" s="24" t="s">
        <v>21</v>
      </c>
      <c r="D16" s="17" t="s">
        <v>16</v>
      </c>
      <c r="E16" s="25">
        <v>0</v>
      </c>
      <c r="F16" s="25">
        <f>F14</f>
        <v>6.0400000000000002E-2</v>
      </c>
      <c r="G16" s="25">
        <f>E16+F16</f>
        <v>6.0400000000000002E-2</v>
      </c>
      <c r="H16" s="22">
        <v>0</v>
      </c>
      <c r="I16" s="23">
        <f>E16*H16</f>
        <v>0</v>
      </c>
      <c r="J16" s="23">
        <f>F16*H16</f>
        <v>0</v>
      </c>
      <c r="K16" s="23">
        <f>I16+J16</f>
        <v>0</v>
      </c>
      <c r="L16" s="23"/>
    </row>
    <row r="17" spans="2:12" x14ac:dyDescent="0.25">
      <c r="B17" s="17"/>
      <c r="C17" s="24"/>
      <c r="D17" s="17"/>
      <c r="E17" s="25">
        <v>0</v>
      </c>
      <c r="F17" s="19"/>
      <c r="G17" s="19"/>
      <c r="H17" s="22"/>
      <c r="I17" s="22"/>
      <c r="J17" s="22"/>
      <c r="K17" s="23"/>
      <c r="L17" s="23"/>
    </row>
    <row r="18" spans="2:12" x14ac:dyDescent="0.25">
      <c r="B18" s="17"/>
      <c r="C18" s="18" t="s">
        <v>22</v>
      </c>
      <c r="D18" s="17"/>
      <c r="E18" s="25">
        <v>0</v>
      </c>
      <c r="F18" s="19"/>
      <c r="G18" s="19"/>
      <c r="H18" s="22"/>
      <c r="I18" s="22"/>
      <c r="J18" s="22"/>
      <c r="K18" s="23"/>
      <c r="L18" s="23"/>
    </row>
    <row r="19" spans="2:12" ht="60" x14ac:dyDescent="0.25">
      <c r="B19" s="17" t="s">
        <v>23</v>
      </c>
      <c r="C19" s="24" t="s">
        <v>114</v>
      </c>
      <c r="D19" s="17" t="s">
        <v>9</v>
      </c>
      <c r="E19" s="19">
        <v>0</v>
      </c>
      <c r="F19" s="19">
        <v>105</v>
      </c>
      <c r="G19" s="19">
        <f>E19+F19</f>
        <v>105</v>
      </c>
      <c r="H19" s="26">
        <v>0</v>
      </c>
      <c r="I19" s="23">
        <f t="shared" ref="I19:I23" si="0">E19*H19</f>
        <v>0</v>
      </c>
      <c r="J19" s="23">
        <f t="shared" ref="J19:J23" si="1">F19*H19</f>
        <v>0</v>
      </c>
      <c r="K19" s="23">
        <f>I19+J19</f>
        <v>0</v>
      </c>
      <c r="L19" s="27"/>
    </row>
    <row r="20" spans="2:12" ht="30" x14ac:dyDescent="0.25">
      <c r="B20" s="17" t="s">
        <v>24</v>
      </c>
      <c r="C20" s="28" t="s">
        <v>25</v>
      </c>
      <c r="D20" s="17" t="s">
        <v>26</v>
      </c>
      <c r="E20" s="19">
        <v>0</v>
      </c>
      <c r="F20" s="19">
        <v>3</v>
      </c>
      <c r="G20" s="19">
        <f>E20+F20</f>
        <v>3</v>
      </c>
      <c r="H20" s="26">
        <v>0</v>
      </c>
      <c r="I20" s="23">
        <f t="shared" si="0"/>
        <v>0</v>
      </c>
      <c r="J20" s="23">
        <f t="shared" si="1"/>
        <v>0</v>
      </c>
      <c r="K20" s="23">
        <f>I20+J20</f>
        <v>0</v>
      </c>
      <c r="L20" s="27"/>
    </row>
    <row r="21" spans="2:12" ht="30" x14ac:dyDescent="0.25">
      <c r="B21" s="17" t="s">
        <v>27</v>
      </c>
      <c r="C21" s="24" t="s">
        <v>73</v>
      </c>
      <c r="D21" s="17" t="s">
        <v>9</v>
      </c>
      <c r="E21" s="19">
        <v>0</v>
      </c>
      <c r="F21" s="19">
        <v>105</v>
      </c>
      <c r="G21" s="19">
        <f>E21+F21</f>
        <v>105</v>
      </c>
      <c r="H21" s="26">
        <v>0</v>
      </c>
      <c r="I21" s="23">
        <f t="shared" si="0"/>
        <v>0</v>
      </c>
      <c r="J21" s="23">
        <f t="shared" si="1"/>
        <v>0</v>
      </c>
      <c r="K21" s="23">
        <f>I21+J21</f>
        <v>0</v>
      </c>
      <c r="L21" s="24" t="s">
        <v>90</v>
      </c>
    </row>
    <row r="22" spans="2:12" ht="30" x14ac:dyDescent="0.25">
      <c r="B22" s="17" t="s">
        <v>28</v>
      </c>
      <c r="C22" s="24" t="s">
        <v>29</v>
      </c>
      <c r="D22" s="17" t="s">
        <v>26</v>
      </c>
      <c r="E22" s="19">
        <v>0</v>
      </c>
      <c r="F22" s="19">
        <v>3</v>
      </c>
      <c r="G22" s="19">
        <f>E22+F22</f>
        <v>3</v>
      </c>
      <c r="H22" s="26">
        <v>0</v>
      </c>
      <c r="I22" s="23">
        <f t="shared" si="0"/>
        <v>0</v>
      </c>
      <c r="J22" s="23">
        <f t="shared" si="1"/>
        <v>0</v>
      </c>
      <c r="K22" s="23">
        <f>I22+J22</f>
        <v>0</v>
      </c>
      <c r="L22" s="24"/>
    </row>
    <row r="23" spans="2:12" ht="45" x14ac:dyDescent="0.25">
      <c r="B23" s="17" t="s">
        <v>32</v>
      </c>
      <c r="C23" s="24" t="s">
        <v>84</v>
      </c>
      <c r="D23" s="17" t="s">
        <v>9</v>
      </c>
      <c r="E23" s="19">
        <v>0</v>
      </c>
      <c r="F23" s="19">
        <v>78</v>
      </c>
      <c r="G23" s="19">
        <f>E23+F23</f>
        <v>78</v>
      </c>
      <c r="H23" s="26">
        <v>0</v>
      </c>
      <c r="I23" s="23">
        <f t="shared" si="0"/>
        <v>0</v>
      </c>
      <c r="J23" s="23">
        <f t="shared" si="1"/>
        <v>0</v>
      </c>
      <c r="K23" s="23">
        <f>I23+J23</f>
        <v>0</v>
      </c>
      <c r="L23" s="24"/>
    </row>
    <row r="24" spans="2:12" x14ac:dyDescent="0.25">
      <c r="B24" s="17"/>
      <c r="C24" s="24"/>
      <c r="D24" s="17"/>
      <c r="E24" s="17"/>
      <c r="F24" s="17"/>
      <c r="G24" s="19"/>
      <c r="H24" s="26"/>
      <c r="I24" s="26"/>
      <c r="J24" s="26"/>
      <c r="K24" s="27"/>
      <c r="L24" s="24"/>
    </row>
    <row r="25" spans="2:12" x14ac:dyDescent="0.25">
      <c r="B25" s="13"/>
      <c r="C25" s="12" t="s">
        <v>30</v>
      </c>
      <c r="D25" s="13"/>
      <c r="E25" s="13"/>
      <c r="F25" s="13"/>
      <c r="G25" s="14"/>
      <c r="H25" s="29" t="s">
        <v>31</v>
      </c>
      <c r="I25" s="30">
        <f>SUM(I27:I33)</f>
        <v>0</v>
      </c>
      <c r="J25" s="30">
        <f>SUM(J27:J33)</f>
        <v>0</v>
      </c>
      <c r="K25" s="30">
        <f>SUM(K27:K33)</f>
        <v>0</v>
      </c>
      <c r="L25" s="31"/>
    </row>
    <row r="26" spans="2:12" x14ac:dyDescent="0.25">
      <c r="B26" s="17"/>
      <c r="C26" s="18"/>
      <c r="D26" s="17"/>
      <c r="E26" s="17"/>
      <c r="F26" s="17"/>
      <c r="G26" s="19"/>
      <c r="H26" s="32"/>
      <c r="I26" s="32"/>
      <c r="J26" s="32"/>
      <c r="K26" s="33"/>
      <c r="L26" s="24"/>
    </row>
    <row r="27" spans="2:12" x14ac:dyDescent="0.25">
      <c r="B27" s="17"/>
      <c r="C27" s="18" t="s">
        <v>68</v>
      </c>
      <c r="D27" s="17"/>
      <c r="E27" s="17"/>
      <c r="F27" s="17"/>
      <c r="G27" s="19"/>
      <c r="H27" s="22"/>
      <c r="I27" s="22"/>
      <c r="J27" s="22"/>
      <c r="K27" s="23"/>
      <c r="L27" s="24"/>
    </row>
    <row r="28" spans="2:12" ht="45" x14ac:dyDescent="0.25">
      <c r="B28" s="17" t="s">
        <v>40</v>
      </c>
      <c r="C28" s="28" t="s">
        <v>89</v>
      </c>
      <c r="D28" s="17" t="s">
        <v>33</v>
      </c>
      <c r="E28" s="19">
        <v>0</v>
      </c>
      <c r="F28" s="19">
        <v>26.5</v>
      </c>
      <c r="G28" s="19">
        <f>E28+F28</f>
        <v>26.5</v>
      </c>
      <c r="H28" s="22">
        <v>0</v>
      </c>
      <c r="I28" s="23">
        <f t="shared" ref="I28:I29" si="2">E28*H28</f>
        <v>0</v>
      </c>
      <c r="J28" s="23">
        <f t="shared" ref="J28:J29" si="3">F28*H28</f>
        <v>0</v>
      </c>
      <c r="K28" s="23">
        <f>I28+J28</f>
        <v>0</v>
      </c>
      <c r="L28" s="24" t="s">
        <v>91</v>
      </c>
    </row>
    <row r="29" spans="2:12" ht="30" x14ac:dyDescent="0.25">
      <c r="B29" s="17" t="s">
        <v>35</v>
      </c>
      <c r="C29" s="28" t="s">
        <v>67</v>
      </c>
      <c r="D29" s="17" t="s">
        <v>9</v>
      </c>
      <c r="E29" s="19">
        <v>0</v>
      </c>
      <c r="F29" s="19">
        <v>105</v>
      </c>
      <c r="G29" s="19">
        <f>E29+F29</f>
        <v>105</v>
      </c>
      <c r="H29" s="26">
        <v>0</v>
      </c>
      <c r="I29" s="23">
        <f t="shared" si="2"/>
        <v>0</v>
      </c>
      <c r="J29" s="23">
        <f t="shared" si="3"/>
        <v>0</v>
      </c>
      <c r="K29" s="23">
        <f>I29+J29</f>
        <v>0</v>
      </c>
      <c r="L29" s="24"/>
    </row>
    <row r="30" spans="2:12" x14ac:dyDescent="0.25">
      <c r="B30" s="17"/>
      <c r="C30" s="52" t="s">
        <v>69</v>
      </c>
      <c r="D30" s="17"/>
      <c r="E30" s="17"/>
      <c r="F30" s="19"/>
      <c r="G30" s="19"/>
      <c r="H30" s="26"/>
      <c r="I30" s="26"/>
      <c r="J30" s="26"/>
      <c r="K30" s="23"/>
      <c r="L30" s="24"/>
    </row>
    <row r="31" spans="2:12" x14ac:dyDescent="0.25">
      <c r="B31" s="17"/>
      <c r="C31" s="28"/>
      <c r="D31" s="17"/>
      <c r="E31" s="17"/>
      <c r="F31" s="19"/>
      <c r="G31" s="19"/>
      <c r="H31" s="22"/>
      <c r="I31" s="22"/>
      <c r="J31" s="22"/>
      <c r="K31" s="23"/>
      <c r="L31" s="24"/>
    </row>
    <row r="32" spans="2:12" ht="30" x14ac:dyDescent="0.25">
      <c r="B32" s="17"/>
      <c r="C32" s="18" t="s">
        <v>34</v>
      </c>
      <c r="D32" s="17"/>
      <c r="E32" s="17"/>
      <c r="F32" s="19"/>
      <c r="G32" s="19"/>
      <c r="H32" s="22"/>
      <c r="I32" s="22"/>
      <c r="J32" s="22"/>
      <c r="K32" s="23"/>
      <c r="L32" s="24"/>
    </row>
    <row r="33" spans="2:12" ht="30" x14ac:dyDescent="0.25">
      <c r="B33" s="17" t="s">
        <v>42</v>
      </c>
      <c r="C33" s="28" t="s">
        <v>36</v>
      </c>
      <c r="D33" s="17" t="s">
        <v>37</v>
      </c>
      <c r="E33" s="19">
        <v>0</v>
      </c>
      <c r="F33" s="19">
        <f>F19*0.06*2.1</f>
        <v>13.23</v>
      </c>
      <c r="G33" s="19">
        <f>E33+F33</f>
        <v>13.23</v>
      </c>
      <c r="H33" s="22">
        <v>0</v>
      </c>
      <c r="I33" s="23">
        <f t="shared" ref="I33" si="4">E33*H33</f>
        <v>0</v>
      </c>
      <c r="J33" s="23">
        <f t="shared" ref="J33" si="5">F33*H33</f>
        <v>0</v>
      </c>
      <c r="K33" s="23">
        <f>I33+J33</f>
        <v>0</v>
      </c>
      <c r="L33" s="24"/>
    </row>
    <row r="34" spans="2:12" x14ac:dyDescent="0.25">
      <c r="B34" s="17"/>
      <c r="C34" s="24"/>
      <c r="D34" s="17"/>
      <c r="E34" s="17"/>
      <c r="F34" s="17"/>
      <c r="G34" s="19"/>
      <c r="H34" s="22"/>
      <c r="I34" s="22"/>
      <c r="J34" s="22"/>
      <c r="K34" s="23"/>
      <c r="L34" s="24"/>
    </row>
    <row r="35" spans="2:12" x14ac:dyDescent="0.25">
      <c r="B35" s="13"/>
      <c r="C35" s="12" t="s">
        <v>38</v>
      </c>
      <c r="D35" s="13"/>
      <c r="E35" s="13"/>
      <c r="F35" s="13"/>
      <c r="G35" s="14"/>
      <c r="H35" s="15" t="s">
        <v>39</v>
      </c>
      <c r="I35" s="16">
        <f>SUM(I38:I48)</f>
        <v>0</v>
      </c>
      <c r="J35" s="16">
        <f>SUM(J38:J48)</f>
        <v>0</v>
      </c>
      <c r="K35" s="16">
        <f>SUM(K38:K48)</f>
        <v>0</v>
      </c>
      <c r="L35" s="31"/>
    </row>
    <row r="36" spans="2:12" x14ac:dyDescent="0.25">
      <c r="B36" s="17"/>
      <c r="C36" s="18"/>
      <c r="D36" s="17"/>
      <c r="E36" s="17"/>
      <c r="F36" s="17"/>
      <c r="G36" s="19"/>
      <c r="H36" s="20"/>
      <c r="I36" s="20"/>
      <c r="J36" s="20"/>
      <c r="K36" s="21"/>
      <c r="L36" s="24"/>
    </row>
    <row r="37" spans="2:12" x14ac:dyDescent="0.25">
      <c r="B37" s="17"/>
      <c r="C37" s="18" t="s">
        <v>74</v>
      </c>
      <c r="D37" s="17"/>
      <c r="E37" s="17"/>
      <c r="F37" s="17"/>
      <c r="G37" s="19"/>
      <c r="H37" s="22"/>
      <c r="I37" s="22"/>
      <c r="J37" s="22"/>
      <c r="K37" s="23"/>
      <c r="L37" s="24"/>
    </row>
    <row r="38" spans="2:12" ht="45" x14ac:dyDescent="0.25">
      <c r="B38" s="17" t="s">
        <v>43</v>
      </c>
      <c r="C38" s="28" t="s">
        <v>85</v>
      </c>
      <c r="D38" s="17" t="s">
        <v>33</v>
      </c>
      <c r="E38" s="19">
        <v>0</v>
      </c>
      <c r="F38" s="19">
        <v>26.5</v>
      </c>
      <c r="G38" s="19">
        <f>E38+F38</f>
        <v>26.5</v>
      </c>
      <c r="H38" s="22">
        <v>0</v>
      </c>
      <c r="I38" s="23">
        <f t="shared" ref="I38:I41" si="6">E38*H38</f>
        <v>0</v>
      </c>
      <c r="J38" s="23">
        <f t="shared" ref="J38:J41" si="7">F38*H38</f>
        <v>0</v>
      </c>
      <c r="K38" s="23">
        <f>I38+J38</f>
        <v>0</v>
      </c>
      <c r="L38" s="24" t="s">
        <v>41</v>
      </c>
    </row>
    <row r="39" spans="2:12" ht="30" x14ac:dyDescent="0.25">
      <c r="B39" s="17" t="s">
        <v>44</v>
      </c>
      <c r="C39" s="24" t="s">
        <v>70</v>
      </c>
      <c r="D39" s="17" t="s">
        <v>33</v>
      </c>
      <c r="E39" s="19">
        <v>0</v>
      </c>
      <c r="F39" s="19">
        <v>36.799999999999997</v>
      </c>
      <c r="G39" s="19">
        <f>E39+F39</f>
        <v>36.799999999999997</v>
      </c>
      <c r="H39" s="22">
        <v>0</v>
      </c>
      <c r="I39" s="23">
        <f t="shared" si="6"/>
        <v>0</v>
      </c>
      <c r="J39" s="23">
        <f t="shared" si="7"/>
        <v>0</v>
      </c>
      <c r="K39" s="23">
        <f>I39+J39</f>
        <v>0</v>
      </c>
      <c r="L39" s="24"/>
    </row>
    <row r="40" spans="2:12" ht="30" x14ac:dyDescent="0.25">
      <c r="B40" s="17" t="s">
        <v>45</v>
      </c>
      <c r="C40" s="24" t="s">
        <v>75</v>
      </c>
      <c r="D40" s="17" t="s">
        <v>9</v>
      </c>
      <c r="E40" s="19">
        <v>0</v>
      </c>
      <c r="F40" s="19">
        <v>105</v>
      </c>
      <c r="G40" s="19">
        <f>E40+F40</f>
        <v>105</v>
      </c>
      <c r="H40" s="22">
        <v>0</v>
      </c>
      <c r="I40" s="23">
        <f t="shared" si="6"/>
        <v>0</v>
      </c>
      <c r="J40" s="23">
        <f t="shared" si="7"/>
        <v>0</v>
      </c>
      <c r="K40" s="23">
        <f>I40+J40</f>
        <v>0</v>
      </c>
      <c r="L40" s="24" t="s">
        <v>76</v>
      </c>
    </row>
    <row r="41" spans="2:12" ht="30" x14ac:dyDescent="0.25">
      <c r="B41" s="17" t="s">
        <v>46</v>
      </c>
      <c r="C41" s="24" t="s">
        <v>49</v>
      </c>
      <c r="D41" s="17" t="s">
        <v>9</v>
      </c>
      <c r="E41" s="19">
        <v>0</v>
      </c>
      <c r="F41" s="19">
        <v>10</v>
      </c>
      <c r="G41" s="19">
        <f>E41+F41</f>
        <v>10</v>
      </c>
      <c r="H41" s="22">
        <v>0</v>
      </c>
      <c r="I41" s="23">
        <f t="shared" si="6"/>
        <v>0</v>
      </c>
      <c r="J41" s="23">
        <f t="shared" si="7"/>
        <v>0</v>
      </c>
      <c r="K41" s="23">
        <f>I41+J41</f>
        <v>0</v>
      </c>
      <c r="L41" s="24"/>
    </row>
    <row r="42" spans="2:12" x14ac:dyDescent="0.25">
      <c r="B42" s="17"/>
      <c r="C42" s="24"/>
      <c r="D42" s="17"/>
      <c r="E42" s="19"/>
      <c r="F42" s="19"/>
      <c r="G42" s="19"/>
      <c r="H42" s="22"/>
      <c r="I42" s="22"/>
      <c r="J42" s="22"/>
      <c r="K42" s="23"/>
      <c r="L42" s="24"/>
    </row>
    <row r="43" spans="2:12" x14ac:dyDescent="0.25">
      <c r="B43" s="17"/>
      <c r="C43" s="18" t="s">
        <v>50</v>
      </c>
      <c r="D43" s="17"/>
      <c r="E43" s="19">
        <v>0</v>
      </c>
      <c r="F43" s="19"/>
      <c r="G43" s="19"/>
      <c r="H43" s="22"/>
      <c r="I43" s="22"/>
      <c r="J43" s="22"/>
      <c r="K43" s="23"/>
      <c r="L43" s="24"/>
    </row>
    <row r="44" spans="2:12" ht="45" x14ac:dyDescent="0.25">
      <c r="B44" s="17" t="s">
        <v>47</v>
      </c>
      <c r="C44" s="24" t="s">
        <v>52</v>
      </c>
      <c r="D44" s="17" t="s">
        <v>26</v>
      </c>
      <c r="E44" s="19">
        <v>0</v>
      </c>
      <c r="F44" s="19">
        <v>3</v>
      </c>
      <c r="G44" s="19">
        <f>E44+F44</f>
        <v>3</v>
      </c>
      <c r="H44" s="22">
        <v>0</v>
      </c>
      <c r="I44" s="23">
        <f t="shared" ref="I44:I45" si="8">E44*H44</f>
        <v>0</v>
      </c>
      <c r="J44" s="23">
        <f t="shared" ref="J44:J45" si="9">F44*H44</f>
        <v>0</v>
      </c>
      <c r="K44" s="23">
        <f>I44+J44</f>
        <v>0</v>
      </c>
      <c r="L44" s="24" t="s">
        <v>53</v>
      </c>
    </row>
    <row r="45" spans="2:12" ht="45" x14ac:dyDescent="0.25">
      <c r="B45" s="17" t="s">
        <v>48</v>
      </c>
      <c r="C45" s="24" t="s">
        <v>81</v>
      </c>
      <c r="D45" s="17" t="s">
        <v>26</v>
      </c>
      <c r="E45" s="19">
        <v>0</v>
      </c>
      <c r="F45" s="19">
        <v>78</v>
      </c>
      <c r="G45" s="19">
        <f>E45+F45</f>
        <v>78</v>
      </c>
      <c r="H45" s="22">
        <v>0</v>
      </c>
      <c r="I45" s="23">
        <f t="shared" si="8"/>
        <v>0</v>
      </c>
      <c r="J45" s="23">
        <f t="shared" si="9"/>
        <v>0</v>
      </c>
      <c r="K45" s="23">
        <f>I45+J45</f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/>
      <c r="I46" s="22"/>
      <c r="J46" s="22"/>
      <c r="K46" s="23"/>
      <c r="L46" s="24"/>
    </row>
    <row r="47" spans="2:12" x14ac:dyDescent="0.25">
      <c r="B47" s="17"/>
      <c r="C47" s="18" t="s">
        <v>55</v>
      </c>
      <c r="D47" s="17"/>
      <c r="E47" s="19"/>
      <c r="F47" s="19"/>
      <c r="G47" s="19"/>
      <c r="H47" s="22"/>
      <c r="I47" s="22"/>
      <c r="J47" s="22"/>
      <c r="K47" s="23"/>
      <c r="L47" s="24"/>
    </row>
    <row r="48" spans="2:12" ht="45" x14ac:dyDescent="0.25">
      <c r="B48" s="17" t="s">
        <v>51</v>
      </c>
      <c r="C48" s="24" t="s">
        <v>83</v>
      </c>
      <c r="D48" s="17" t="s">
        <v>26</v>
      </c>
      <c r="E48" s="19">
        <v>0</v>
      </c>
      <c r="F48" s="19">
        <v>60.4</v>
      </c>
      <c r="G48" s="19">
        <f>E48+F48</f>
        <v>60.4</v>
      </c>
      <c r="H48" s="22">
        <v>0</v>
      </c>
      <c r="I48" s="23">
        <f t="shared" ref="I48" si="10">E48*H48</f>
        <v>0</v>
      </c>
      <c r="J48" s="23">
        <f t="shared" ref="J48" si="11">F48*H48</f>
        <v>0</v>
      </c>
      <c r="K48" s="23">
        <f>I48+J48</f>
        <v>0</v>
      </c>
      <c r="L48" s="24"/>
    </row>
    <row r="49" spans="2:12" x14ac:dyDescent="0.25">
      <c r="B49" s="17"/>
      <c r="C49" s="24"/>
      <c r="D49" s="17"/>
      <c r="E49" s="17"/>
      <c r="F49" s="17"/>
      <c r="G49" s="19"/>
      <c r="H49" s="22"/>
      <c r="I49" s="22"/>
      <c r="J49" s="22"/>
      <c r="K49" s="23"/>
      <c r="L49" s="24"/>
    </row>
    <row r="50" spans="2:12" x14ac:dyDescent="0.25">
      <c r="B50" s="13"/>
      <c r="C50" s="12" t="s">
        <v>57</v>
      </c>
      <c r="D50" s="13"/>
      <c r="E50" s="13"/>
      <c r="F50" s="13"/>
      <c r="G50" s="14"/>
      <c r="H50" s="15" t="s">
        <v>58</v>
      </c>
      <c r="I50" s="16">
        <f>SUM(I52:I53)</f>
        <v>0</v>
      </c>
      <c r="J50" s="16">
        <f>SUM(J52:J53)</f>
        <v>0</v>
      </c>
      <c r="K50" s="16">
        <f>SUM(K52:K53)</f>
        <v>0</v>
      </c>
      <c r="L50" s="31"/>
    </row>
    <row r="51" spans="2:12" x14ac:dyDescent="0.25">
      <c r="B51" s="17"/>
      <c r="C51" s="18"/>
      <c r="D51" s="17"/>
      <c r="E51" s="17"/>
      <c r="F51" s="17"/>
      <c r="G51" s="19"/>
      <c r="H51" s="20"/>
      <c r="I51" s="20"/>
      <c r="J51" s="20"/>
      <c r="K51" s="21"/>
      <c r="L51" s="24"/>
    </row>
    <row r="52" spans="2:12" x14ac:dyDescent="0.25">
      <c r="B52" s="17"/>
      <c r="C52" s="18" t="s">
        <v>77</v>
      </c>
      <c r="D52" s="17"/>
      <c r="E52" s="17"/>
      <c r="F52" s="17"/>
      <c r="G52" s="19"/>
      <c r="H52" s="22"/>
      <c r="I52" s="22"/>
      <c r="J52" s="22"/>
      <c r="K52" s="23"/>
      <c r="L52" s="24"/>
    </row>
    <row r="53" spans="2:12" ht="120" x14ac:dyDescent="0.25">
      <c r="B53" s="17" t="s">
        <v>54</v>
      </c>
      <c r="C53" s="24" t="s">
        <v>82</v>
      </c>
      <c r="D53" s="17" t="s">
        <v>26</v>
      </c>
      <c r="E53" s="19">
        <v>0</v>
      </c>
      <c r="F53" s="19">
        <v>12</v>
      </c>
      <c r="G53" s="19">
        <f>E53+F53</f>
        <v>12</v>
      </c>
      <c r="H53" s="22">
        <v>0</v>
      </c>
      <c r="I53" s="23">
        <f t="shared" ref="I53" si="12">E53*H53</f>
        <v>0</v>
      </c>
      <c r="J53" s="23">
        <f t="shared" ref="J53" si="13">F53*H53</f>
        <v>0</v>
      </c>
      <c r="K53" s="23">
        <f>I53+J53</f>
        <v>0</v>
      </c>
      <c r="L53" s="24" t="s">
        <v>117</v>
      </c>
    </row>
    <row r="54" spans="2:12" x14ac:dyDescent="0.25">
      <c r="B54" s="17"/>
      <c r="C54" s="24"/>
      <c r="D54" s="17"/>
      <c r="E54" s="17"/>
      <c r="F54" s="17"/>
      <c r="G54" s="19"/>
      <c r="H54" s="22"/>
      <c r="I54" s="22"/>
      <c r="J54" s="22"/>
      <c r="K54" s="23"/>
      <c r="L54" s="24"/>
    </row>
    <row r="55" spans="2:12" x14ac:dyDescent="0.25">
      <c r="B55" s="13"/>
      <c r="C55" s="12" t="s">
        <v>78</v>
      </c>
      <c r="D55" s="13"/>
      <c r="E55" s="13"/>
      <c r="F55" s="13"/>
      <c r="G55" s="14"/>
      <c r="H55" s="15" t="s">
        <v>59</v>
      </c>
      <c r="I55" s="16">
        <f>SUM(I57:I58)</f>
        <v>0</v>
      </c>
      <c r="J55" s="16">
        <f>SUM(J57:J58)</f>
        <v>0</v>
      </c>
      <c r="K55" s="16">
        <f>SUM(K57:K58)</f>
        <v>0</v>
      </c>
      <c r="L55" s="31"/>
    </row>
    <row r="56" spans="2:12" x14ac:dyDescent="0.25">
      <c r="B56" s="17"/>
      <c r="C56" s="18"/>
      <c r="D56" s="17"/>
      <c r="E56" s="17"/>
      <c r="F56" s="17"/>
      <c r="G56" s="19"/>
      <c r="H56" s="20"/>
      <c r="I56" s="20"/>
      <c r="J56" s="20"/>
      <c r="K56" s="21"/>
      <c r="L56" s="24"/>
    </row>
    <row r="57" spans="2:12" x14ac:dyDescent="0.25">
      <c r="B57" s="17"/>
      <c r="C57" s="18" t="s">
        <v>79</v>
      </c>
      <c r="D57" s="17"/>
      <c r="E57" s="17"/>
      <c r="F57" s="17"/>
      <c r="G57" s="19"/>
      <c r="H57" s="22"/>
      <c r="I57" s="22"/>
      <c r="J57" s="22"/>
      <c r="K57" s="23"/>
      <c r="L57" s="24"/>
    </row>
    <row r="58" spans="2:12" ht="30" x14ac:dyDescent="0.25">
      <c r="B58" s="17" t="s">
        <v>56</v>
      </c>
      <c r="C58" s="24" t="s">
        <v>116</v>
      </c>
      <c r="D58" s="17" t="s">
        <v>60</v>
      </c>
      <c r="E58" s="19">
        <v>0</v>
      </c>
      <c r="F58" s="19">
        <v>1</v>
      </c>
      <c r="G58" s="19">
        <f>E58+F58</f>
        <v>1</v>
      </c>
      <c r="H58" s="22">
        <v>0</v>
      </c>
      <c r="I58" s="23">
        <f t="shared" ref="I58" si="14">E58*H58</f>
        <v>0</v>
      </c>
      <c r="J58" s="23">
        <f t="shared" ref="J58" si="15">F58*H58</f>
        <v>0</v>
      </c>
      <c r="K58" s="23">
        <f>I58+J58</f>
        <v>0</v>
      </c>
      <c r="L58" s="24"/>
    </row>
    <row r="59" spans="2:12" x14ac:dyDescent="0.25">
      <c r="B59" s="17"/>
      <c r="C59" s="24"/>
      <c r="D59" s="17"/>
      <c r="E59" s="17"/>
      <c r="F59" s="17"/>
      <c r="G59" s="19"/>
      <c r="H59" s="22"/>
      <c r="I59" s="22"/>
      <c r="J59" s="22"/>
      <c r="K59" s="23"/>
      <c r="L59" s="24"/>
    </row>
    <row r="60" spans="2:12" ht="30" x14ac:dyDescent="0.25">
      <c r="B60" s="17"/>
      <c r="C60" s="24"/>
      <c r="D60" s="34" t="s">
        <v>115</v>
      </c>
      <c r="E60" s="34" t="s">
        <v>107</v>
      </c>
      <c r="F60" s="34" t="s">
        <v>108</v>
      </c>
      <c r="G60" s="19"/>
      <c r="H60" s="22"/>
      <c r="I60" s="22"/>
      <c r="J60" s="22"/>
      <c r="K60" s="23"/>
      <c r="L60" s="23"/>
    </row>
    <row r="61" spans="2:12" x14ac:dyDescent="0.25">
      <c r="B61" s="17"/>
      <c r="C61" s="34" t="s">
        <v>11</v>
      </c>
      <c r="D61" s="35">
        <f>I11</f>
        <v>0</v>
      </c>
      <c r="E61" s="35">
        <f>J11</f>
        <v>0</v>
      </c>
      <c r="F61" s="35">
        <f>K11</f>
        <v>0</v>
      </c>
      <c r="G61" s="19"/>
      <c r="H61" s="22"/>
      <c r="I61" s="22"/>
      <c r="J61" s="22"/>
      <c r="K61" s="23"/>
      <c r="L61" s="23"/>
    </row>
    <row r="62" spans="2:12" x14ac:dyDescent="0.25">
      <c r="B62" s="17"/>
      <c r="C62" s="34" t="s">
        <v>30</v>
      </c>
      <c r="D62" s="35">
        <f>I25</f>
        <v>0</v>
      </c>
      <c r="E62" s="35">
        <f>J25</f>
        <v>0</v>
      </c>
      <c r="F62" s="35">
        <f>K25</f>
        <v>0</v>
      </c>
      <c r="G62" s="19"/>
      <c r="H62" s="22"/>
      <c r="I62" s="22"/>
      <c r="J62" s="22"/>
      <c r="K62" s="23"/>
      <c r="L62" s="23"/>
    </row>
    <row r="63" spans="2:12" x14ac:dyDescent="0.25">
      <c r="B63" s="17"/>
      <c r="C63" s="34" t="s">
        <v>38</v>
      </c>
      <c r="D63" s="35">
        <f>I35</f>
        <v>0</v>
      </c>
      <c r="E63" s="35">
        <f>J35</f>
        <v>0</v>
      </c>
      <c r="F63" s="35">
        <f>K35</f>
        <v>0</v>
      </c>
      <c r="G63" s="19"/>
      <c r="H63" s="22"/>
      <c r="I63" s="22"/>
      <c r="J63" s="22"/>
      <c r="K63" s="23"/>
      <c r="L63" s="23"/>
    </row>
    <row r="64" spans="2:12" x14ac:dyDescent="0.25">
      <c r="B64" s="17"/>
      <c r="C64" s="34" t="s">
        <v>57</v>
      </c>
      <c r="D64" s="35">
        <f>I50</f>
        <v>0</v>
      </c>
      <c r="E64" s="35">
        <f>J50</f>
        <v>0</v>
      </c>
      <c r="F64" s="35">
        <f>K50</f>
        <v>0</v>
      </c>
      <c r="G64" s="19"/>
      <c r="H64" s="22"/>
      <c r="I64" s="22"/>
      <c r="J64" s="22"/>
      <c r="K64" s="23"/>
      <c r="L64" s="23"/>
    </row>
    <row r="65" spans="2:12" x14ac:dyDescent="0.25">
      <c r="B65" s="17"/>
      <c r="C65" s="34" t="s">
        <v>78</v>
      </c>
      <c r="D65" s="36">
        <f>I55</f>
        <v>0</v>
      </c>
      <c r="E65" s="36">
        <f>J55</f>
        <v>0</v>
      </c>
      <c r="F65" s="36">
        <f>K55</f>
        <v>0</v>
      </c>
      <c r="G65" s="19"/>
      <c r="H65" s="22"/>
      <c r="I65" s="22"/>
      <c r="J65" s="22"/>
      <c r="K65" s="23"/>
      <c r="L65" s="23"/>
    </row>
    <row r="66" spans="2:12" x14ac:dyDescent="0.25">
      <c r="B66" s="17"/>
      <c r="C66" s="37" t="s">
        <v>61</v>
      </c>
      <c r="D66" s="38">
        <f>SUM(D61:D65)*0.05</f>
        <v>0</v>
      </c>
      <c r="E66" s="38">
        <f>SUM(E61:E65)*0.05</f>
        <v>0</v>
      </c>
      <c r="F66" s="38">
        <f>SUM(F61:F65)*0.05</f>
        <v>0</v>
      </c>
      <c r="G66" s="19"/>
      <c r="H66" s="22"/>
      <c r="I66" s="22"/>
      <c r="J66" s="22"/>
      <c r="K66" s="23"/>
      <c r="L66" s="23"/>
    </row>
    <row r="67" spans="2:12" x14ac:dyDescent="0.25">
      <c r="B67" s="17"/>
      <c r="C67" s="18" t="s">
        <v>62</v>
      </c>
      <c r="D67" s="39">
        <f>SUM(D61:D66)</f>
        <v>0</v>
      </c>
      <c r="E67" s="39">
        <f>SUM(E61:E66)</f>
        <v>0</v>
      </c>
      <c r="F67" s="39">
        <f>SUM(F61:F66)</f>
        <v>0</v>
      </c>
      <c r="G67" s="19"/>
      <c r="H67" s="22"/>
      <c r="I67" s="22"/>
      <c r="J67" s="22"/>
      <c r="K67" s="23"/>
      <c r="L67" s="23"/>
    </row>
    <row r="68" spans="2:12" x14ac:dyDescent="0.25">
      <c r="B68" s="17"/>
      <c r="C68" s="18" t="s">
        <v>63</v>
      </c>
      <c r="D68" s="39">
        <f>D67*0.22</f>
        <v>0</v>
      </c>
      <c r="E68" s="39">
        <f>E67*0.22</f>
        <v>0</v>
      </c>
      <c r="F68" s="39">
        <f>F67*0.22</f>
        <v>0</v>
      </c>
      <c r="G68" s="19"/>
      <c r="H68" s="22"/>
      <c r="I68" s="22"/>
      <c r="J68" s="22"/>
      <c r="K68" s="23"/>
      <c r="L68" s="23"/>
    </row>
    <row r="69" spans="2:12" x14ac:dyDescent="0.25">
      <c r="B69" s="17"/>
      <c r="C69" s="18" t="s">
        <v>64</v>
      </c>
      <c r="D69" s="39">
        <f>D67+D68</f>
        <v>0</v>
      </c>
      <c r="E69" s="39">
        <f>E67+E68</f>
        <v>0</v>
      </c>
      <c r="F69" s="39">
        <f>F67+F68</f>
        <v>0</v>
      </c>
      <c r="G69" s="19"/>
      <c r="H69" s="22"/>
      <c r="I69" s="22"/>
      <c r="J69" s="22"/>
      <c r="K69" s="23"/>
      <c r="L69" s="23"/>
    </row>
  </sheetData>
  <mergeCells count="2">
    <mergeCell ref="B1:L2"/>
    <mergeCell ref="B7:K7"/>
  </mergeCells>
  <pageMargins left="0.7" right="0.7" top="0.75" bottom="0.75" header="0.3" footer="0.3"/>
  <pageSetup paperSize="9" scale="56" orientation="landscape" r:id="rId1"/>
  <rowBreaks count="2" manualBreakCount="2">
    <brk id="34" max="7" man="1"/>
    <brk id="54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CA941-CC08-4295-A9A6-0D53FF03A936}">
  <dimension ref="B1:N69"/>
  <sheetViews>
    <sheetView showZeros="0" view="pageBreakPreview" topLeftCell="A33" zoomScale="60" zoomScaleNormal="85" workbookViewId="0">
      <selection activeCell="H61" sqref="H61"/>
    </sheetView>
  </sheetViews>
  <sheetFormatPr defaultRowHeight="15" x14ac:dyDescent="0.25"/>
  <cols>
    <col min="2" max="2" width="13.85546875" customWidth="1"/>
    <col min="3" max="3" width="46" customWidth="1"/>
    <col min="4" max="11" width="16.7109375" customWidth="1"/>
    <col min="12" max="12" width="30.7109375" customWidth="1"/>
  </cols>
  <sheetData>
    <row r="1" spans="2:14" ht="15" customHeight="1" x14ac:dyDescent="0.25">
      <c r="B1" s="58" t="s">
        <v>86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4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4" ht="15.75" x14ac:dyDescent="0.25">
      <c r="B3" s="1" t="s">
        <v>0</v>
      </c>
      <c r="C3" s="51" t="s">
        <v>87</v>
      </c>
      <c r="G3" s="3"/>
      <c r="H3" s="4"/>
      <c r="I3" s="4"/>
      <c r="J3" s="4"/>
      <c r="K3" s="5"/>
    </row>
    <row r="4" spans="2:14" ht="15.75" x14ac:dyDescent="0.25">
      <c r="B4" s="1" t="s">
        <v>1</v>
      </c>
      <c r="C4" s="51" t="s">
        <v>88</v>
      </c>
      <c r="G4" s="3"/>
      <c r="H4" s="4"/>
      <c r="I4" s="4"/>
      <c r="J4" s="4"/>
      <c r="K4" s="5"/>
    </row>
    <row r="5" spans="2:14" ht="15.75" x14ac:dyDescent="0.25">
      <c r="B5" s="1" t="s">
        <v>2</v>
      </c>
      <c r="C5" s="2" t="s">
        <v>3</v>
      </c>
      <c r="G5" s="3"/>
      <c r="H5" s="4"/>
      <c r="I5" s="4"/>
      <c r="J5" s="4"/>
      <c r="K5" s="5"/>
    </row>
    <row r="7" spans="2:14" ht="30" customHeight="1" x14ac:dyDescent="0.25">
      <c r="B7" s="59" t="s">
        <v>93</v>
      </c>
      <c r="C7" s="59"/>
      <c r="D7" s="59"/>
      <c r="E7" s="59"/>
      <c r="F7" s="59"/>
      <c r="G7" s="59"/>
      <c r="H7" s="59"/>
      <c r="I7" s="59"/>
      <c r="J7" s="59"/>
      <c r="K7" s="59"/>
    </row>
    <row r="9" spans="2:14" ht="45" x14ac:dyDescent="0.25">
      <c r="B9" s="6" t="s">
        <v>4</v>
      </c>
      <c r="C9" s="7" t="s">
        <v>5</v>
      </c>
      <c r="D9" s="6" t="s">
        <v>6</v>
      </c>
      <c r="E9" s="8" t="s">
        <v>109</v>
      </c>
      <c r="F9" s="8" t="s">
        <v>110</v>
      </c>
      <c r="G9" s="8" t="s">
        <v>111</v>
      </c>
      <c r="H9" s="9" t="s">
        <v>7</v>
      </c>
      <c r="I9" s="10" t="s">
        <v>112</v>
      </c>
      <c r="J9" s="10" t="s">
        <v>113</v>
      </c>
      <c r="K9" s="10" t="s">
        <v>8</v>
      </c>
      <c r="L9" s="10" t="s">
        <v>10</v>
      </c>
    </row>
    <row r="11" spans="2:14" x14ac:dyDescent="0.25">
      <c r="B11" s="11"/>
      <c r="C11" s="12" t="s">
        <v>11</v>
      </c>
      <c r="D11" s="13"/>
      <c r="E11" s="13"/>
      <c r="F11" s="13"/>
      <c r="G11" s="14"/>
      <c r="H11" s="15" t="s">
        <v>12</v>
      </c>
      <c r="I11" s="16">
        <f>SUM(I14:I23)</f>
        <v>0</v>
      </c>
      <c r="J11" s="16">
        <f>SUM(J14:J23)</f>
        <v>0</v>
      </c>
      <c r="K11" s="16">
        <f>SUM(K14:K23)</f>
        <v>0</v>
      </c>
      <c r="L11" s="16"/>
    </row>
    <row r="12" spans="2:14" x14ac:dyDescent="0.25">
      <c r="B12" s="17"/>
      <c r="C12" s="18"/>
      <c r="D12" s="17"/>
      <c r="E12" s="17"/>
      <c r="F12" s="17"/>
      <c r="G12" s="19"/>
      <c r="H12" s="20"/>
      <c r="I12" s="20"/>
      <c r="J12" s="20"/>
      <c r="K12" s="21"/>
      <c r="L12" s="21"/>
    </row>
    <row r="13" spans="2:14" x14ac:dyDescent="0.25">
      <c r="B13" s="17"/>
      <c r="C13" s="18" t="s">
        <v>13</v>
      </c>
      <c r="D13" s="17"/>
      <c r="E13" s="17"/>
      <c r="F13" s="17"/>
      <c r="G13" s="19"/>
      <c r="H13" s="22"/>
      <c r="I13" s="22"/>
      <c r="J13" s="22"/>
      <c r="K13" s="23"/>
      <c r="L13" s="23"/>
    </row>
    <row r="14" spans="2:14" ht="30" x14ac:dyDescent="0.25">
      <c r="B14" s="17" t="s">
        <v>14</v>
      </c>
      <c r="C14" s="24" t="s">
        <v>15</v>
      </c>
      <c r="D14" s="17" t="s">
        <v>16</v>
      </c>
      <c r="E14" s="25">
        <v>0</v>
      </c>
      <c r="F14" s="25">
        <v>0.05</v>
      </c>
      <c r="G14" s="25">
        <f>E14+F14</f>
        <v>0.05</v>
      </c>
      <c r="H14" s="22">
        <v>0</v>
      </c>
      <c r="I14" s="23">
        <f>E14*H14</f>
        <v>0</v>
      </c>
      <c r="J14" s="23">
        <f>F14*H14</f>
        <v>0</v>
      </c>
      <c r="K14" s="23">
        <f>I14+J14</f>
        <v>0</v>
      </c>
      <c r="L14" s="23"/>
      <c r="N14" s="57">
        <f>G14-0.8421</f>
        <v>-0.79209999999999992</v>
      </c>
    </row>
    <row r="15" spans="2:14" ht="30" x14ac:dyDescent="0.25">
      <c r="B15" s="17" t="s">
        <v>17</v>
      </c>
      <c r="C15" s="24" t="s">
        <v>18</v>
      </c>
      <c r="D15" s="17" t="s">
        <v>19</v>
      </c>
      <c r="E15" s="19">
        <v>0</v>
      </c>
      <c r="F15" s="19">
        <v>3</v>
      </c>
      <c r="G15" s="19">
        <f>E15+F15</f>
        <v>3</v>
      </c>
      <c r="H15" s="26">
        <v>0</v>
      </c>
      <c r="I15" s="23">
        <f>E15*H15</f>
        <v>0</v>
      </c>
      <c r="J15" s="23">
        <f>F15*H15</f>
        <v>0</v>
      </c>
      <c r="K15" s="23">
        <f>I15+J15</f>
        <v>0</v>
      </c>
      <c r="L15" s="27"/>
    </row>
    <row r="16" spans="2:14" ht="30" x14ac:dyDescent="0.25">
      <c r="B16" s="17" t="s">
        <v>20</v>
      </c>
      <c r="C16" s="24" t="s">
        <v>21</v>
      </c>
      <c r="D16" s="17" t="s">
        <v>16</v>
      </c>
      <c r="E16" s="25">
        <v>0</v>
      </c>
      <c r="F16" s="25">
        <f>F14</f>
        <v>0.05</v>
      </c>
      <c r="G16" s="25">
        <f>E16+F16</f>
        <v>0.05</v>
      </c>
      <c r="H16" s="22">
        <v>0</v>
      </c>
      <c r="I16" s="23">
        <f>E16*H16</f>
        <v>0</v>
      </c>
      <c r="J16" s="23">
        <f>F16*H16</f>
        <v>0</v>
      </c>
      <c r="K16" s="23">
        <f>I16+J16</f>
        <v>0</v>
      </c>
      <c r="L16" s="23"/>
    </row>
    <row r="17" spans="2:12" x14ac:dyDescent="0.25">
      <c r="B17" s="17"/>
      <c r="C17" s="24"/>
      <c r="D17" s="17"/>
      <c r="E17" s="25">
        <v>0</v>
      </c>
      <c r="F17" s="19"/>
      <c r="G17" s="19"/>
      <c r="H17" s="22"/>
      <c r="I17" s="22"/>
      <c r="J17" s="22"/>
      <c r="K17" s="23"/>
      <c r="L17" s="23"/>
    </row>
    <row r="18" spans="2:12" x14ac:dyDescent="0.25">
      <c r="B18" s="17"/>
      <c r="C18" s="18" t="s">
        <v>22</v>
      </c>
      <c r="D18" s="17"/>
      <c r="E18" s="25">
        <v>0</v>
      </c>
      <c r="F18" s="19"/>
      <c r="G18" s="19"/>
      <c r="H18" s="22"/>
      <c r="I18" s="22"/>
      <c r="J18" s="22"/>
      <c r="K18" s="23"/>
      <c r="L18" s="23"/>
    </row>
    <row r="19" spans="2:12" ht="60" x14ac:dyDescent="0.25">
      <c r="B19" s="17" t="s">
        <v>23</v>
      </c>
      <c r="C19" s="24" t="s">
        <v>114</v>
      </c>
      <c r="D19" s="17" t="s">
        <v>9</v>
      </c>
      <c r="E19" s="19">
        <v>0</v>
      </c>
      <c r="F19" s="19">
        <v>150.9</v>
      </c>
      <c r="G19" s="19">
        <f>E19+F19</f>
        <v>150.9</v>
      </c>
      <c r="H19" s="26">
        <v>0</v>
      </c>
      <c r="I19" s="23">
        <f t="shared" ref="I19:I23" si="0">E19*H19</f>
        <v>0</v>
      </c>
      <c r="J19" s="23">
        <f t="shared" ref="J19:J23" si="1">F19*H19</f>
        <v>0</v>
      </c>
      <c r="K19" s="23">
        <f>I19+J19</f>
        <v>0</v>
      </c>
      <c r="L19" s="27"/>
    </row>
    <row r="20" spans="2:12" ht="30" x14ac:dyDescent="0.25">
      <c r="B20" s="17" t="s">
        <v>24</v>
      </c>
      <c r="C20" s="28" t="s">
        <v>25</v>
      </c>
      <c r="D20" s="17" t="s">
        <v>26</v>
      </c>
      <c r="E20" s="19">
        <v>0</v>
      </c>
      <c r="F20" s="19">
        <v>3</v>
      </c>
      <c r="G20" s="19">
        <f>E20+F20</f>
        <v>3</v>
      </c>
      <c r="H20" s="26">
        <v>0</v>
      </c>
      <c r="I20" s="23">
        <f t="shared" si="0"/>
        <v>0</v>
      </c>
      <c r="J20" s="23">
        <f t="shared" si="1"/>
        <v>0</v>
      </c>
      <c r="K20" s="23">
        <f>I20+J20</f>
        <v>0</v>
      </c>
      <c r="L20" s="27"/>
    </row>
    <row r="21" spans="2:12" ht="30" x14ac:dyDescent="0.25">
      <c r="B21" s="17" t="s">
        <v>27</v>
      </c>
      <c r="C21" s="24" t="s">
        <v>73</v>
      </c>
      <c r="D21" s="17" t="s">
        <v>9</v>
      </c>
      <c r="E21" s="19">
        <v>0</v>
      </c>
      <c r="F21" s="19">
        <v>150.9</v>
      </c>
      <c r="G21" s="19">
        <f>E21+F21</f>
        <v>150.9</v>
      </c>
      <c r="H21" s="26">
        <v>0</v>
      </c>
      <c r="I21" s="23">
        <f t="shared" si="0"/>
        <v>0</v>
      </c>
      <c r="J21" s="23">
        <f t="shared" si="1"/>
        <v>0</v>
      </c>
      <c r="K21" s="23">
        <f>I21+J21</f>
        <v>0</v>
      </c>
      <c r="L21" s="24" t="s">
        <v>90</v>
      </c>
    </row>
    <row r="22" spans="2:12" ht="30" x14ac:dyDescent="0.25">
      <c r="B22" s="17" t="s">
        <v>28</v>
      </c>
      <c r="C22" s="24" t="s">
        <v>29</v>
      </c>
      <c r="D22" s="17" t="s">
        <v>26</v>
      </c>
      <c r="E22" s="19">
        <v>0</v>
      </c>
      <c r="F22" s="19">
        <v>0</v>
      </c>
      <c r="G22" s="19">
        <f>E22+F22</f>
        <v>0</v>
      </c>
      <c r="H22" s="26">
        <v>0</v>
      </c>
      <c r="I22" s="23">
        <f t="shared" si="0"/>
        <v>0</v>
      </c>
      <c r="J22" s="23">
        <f t="shared" si="1"/>
        <v>0</v>
      </c>
      <c r="K22" s="23">
        <f>I22+J22</f>
        <v>0</v>
      </c>
      <c r="L22" s="24"/>
    </row>
    <row r="23" spans="2:12" ht="45" x14ac:dyDescent="0.25">
      <c r="B23" s="17" t="s">
        <v>32</v>
      </c>
      <c r="C23" s="24" t="s">
        <v>84</v>
      </c>
      <c r="D23" s="17" t="s">
        <v>9</v>
      </c>
      <c r="E23" s="19">
        <v>0</v>
      </c>
      <c r="F23" s="19">
        <v>0</v>
      </c>
      <c r="G23" s="19">
        <f>E23+F23</f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>I23+J23</f>
        <v>0</v>
      </c>
      <c r="L23" s="24"/>
    </row>
    <row r="24" spans="2:12" x14ac:dyDescent="0.25">
      <c r="B24" s="17"/>
      <c r="C24" s="24"/>
      <c r="D24" s="17"/>
      <c r="E24" s="17"/>
      <c r="F24" s="17"/>
      <c r="G24" s="19"/>
      <c r="H24" s="26"/>
      <c r="I24" s="26"/>
      <c r="J24" s="26"/>
      <c r="K24" s="27"/>
      <c r="L24" s="24"/>
    </row>
    <row r="25" spans="2:12" x14ac:dyDescent="0.25">
      <c r="B25" s="13"/>
      <c r="C25" s="12" t="s">
        <v>30</v>
      </c>
      <c r="D25" s="13"/>
      <c r="E25" s="13"/>
      <c r="F25" s="13"/>
      <c r="G25" s="14"/>
      <c r="H25" s="29" t="s">
        <v>31</v>
      </c>
      <c r="I25" s="30">
        <f>SUM(I27:I33)</f>
        <v>0</v>
      </c>
      <c r="J25" s="30">
        <f>SUM(J27:J33)</f>
        <v>0</v>
      </c>
      <c r="K25" s="30">
        <f>SUM(K27:K33)</f>
        <v>0</v>
      </c>
      <c r="L25" s="31"/>
    </row>
    <row r="26" spans="2:12" x14ac:dyDescent="0.25">
      <c r="B26" s="17"/>
      <c r="C26" s="18"/>
      <c r="D26" s="17"/>
      <c r="E26" s="17"/>
      <c r="F26" s="17"/>
      <c r="G26" s="19"/>
      <c r="H26" s="32"/>
      <c r="I26" s="32"/>
      <c r="J26" s="32"/>
      <c r="K26" s="33"/>
      <c r="L26" s="24"/>
    </row>
    <row r="27" spans="2:12" x14ac:dyDescent="0.25">
      <c r="B27" s="17"/>
      <c r="C27" s="18" t="s">
        <v>68</v>
      </c>
      <c r="D27" s="17"/>
      <c r="E27" s="17"/>
      <c r="F27" s="17"/>
      <c r="G27" s="19"/>
      <c r="H27" s="22"/>
      <c r="I27" s="22"/>
      <c r="J27" s="22"/>
      <c r="K27" s="23"/>
      <c r="L27" s="24"/>
    </row>
    <row r="28" spans="2:12" ht="45" x14ac:dyDescent="0.25">
      <c r="B28" s="17" t="s">
        <v>40</v>
      </c>
      <c r="C28" s="28" t="s">
        <v>89</v>
      </c>
      <c r="D28" s="17" t="s">
        <v>33</v>
      </c>
      <c r="E28" s="19">
        <v>0</v>
      </c>
      <c r="F28" s="19">
        <v>37.700000000000003</v>
      </c>
      <c r="G28" s="19">
        <f>E28+F28</f>
        <v>37.700000000000003</v>
      </c>
      <c r="H28" s="22">
        <v>0</v>
      </c>
      <c r="I28" s="23">
        <f t="shared" ref="I28:I29" si="2">E28*H28</f>
        <v>0</v>
      </c>
      <c r="J28" s="23">
        <f t="shared" ref="J28:J29" si="3">F28*H28</f>
        <v>0</v>
      </c>
      <c r="K28" s="23">
        <f>I28+J28</f>
        <v>0</v>
      </c>
      <c r="L28" s="24" t="s">
        <v>91</v>
      </c>
    </row>
    <row r="29" spans="2:12" ht="30" x14ac:dyDescent="0.25">
      <c r="B29" s="17" t="s">
        <v>35</v>
      </c>
      <c r="C29" s="28" t="s">
        <v>67</v>
      </c>
      <c r="D29" s="17" t="s">
        <v>9</v>
      </c>
      <c r="E29" s="19">
        <v>0</v>
      </c>
      <c r="F29" s="19">
        <v>150.9</v>
      </c>
      <c r="G29" s="19">
        <f>E29+F29</f>
        <v>150.9</v>
      </c>
      <c r="H29" s="26">
        <v>0</v>
      </c>
      <c r="I29" s="23">
        <f t="shared" si="2"/>
        <v>0</v>
      </c>
      <c r="J29" s="23">
        <f t="shared" si="3"/>
        <v>0</v>
      </c>
      <c r="K29" s="23">
        <f>I29+J29</f>
        <v>0</v>
      </c>
      <c r="L29" s="24"/>
    </row>
    <row r="30" spans="2:12" x14ac:dyDescent="0.25">
      <c r="B30" s="17"/>
      <c r="C30" s="52" t="s">
        <v>69</v>
      </c>
      <c r="D30" s="17"/>
      <c r="E30" s="17"/>
      <c r="F30" s="19"/>
      <c r="G30" s="19"/>
      <c r="H30" s="26"/>
      <c r="I30" s="26"/>
      <c r="J30" s="26"/>
      <c r="K30" s="23"/>
      <c r="L30" s="24"/>
    </row>
    <row r="31" spans="2:12" x14ac:dyDescent="0.25">
      <c r="B31" s="17"/>
      <c r="C31" s="28"/>
      <c r="D31" s="17"/>
      <c r="E31" s="17"/>
      <c r="F31" s="19"/>
      <c r="G31" s="19"/>
      <c r="H31" s="22"/>
      <c r="I31" s="22"/>
      <c r="J31" s="22"/>
      <c r="K31" s="23"/>
      <c r="L31" s="24"/>
    </row>
    <row r="32" spans="2:12" ht="30" x14ac:dyDescent="0.25">
      <c r="B32" s="17"/>
      <c r="C32" s="18" t="s">
        <v>34</v>
      </c>
      <c r="D32" s="17"/>
      <c r="E32" s="17"/>
      <c r="F32" s="19"/>
      <c r="G32" s="19"/>
      <c r="H32" s="22"/>
      <c r="I32" s="22"/>
      <c r="J32" s="22"/>
      <c r="K32" s="23"/>
      <c r="L32" s="24"/>
    </row>
    <row r="33" spans="2:12" ht="30" x14ac:dyDescent="0.25">
      <c r="B33" s="17" t="s">
        <v>42</v>
      </c>
      <c r="C33" s="28" t="s">
        <v>36</v>
      </c>
      <c r="D33" s="17" t="s">
        <v>37</v>
      </c>
      <c r="E33" s="19">
        <v>0</v>
      </c>
      <c r="F33" s="19">
        <f>F19*0.06*2.1</f>
        <v>19.013400000000001</v>
      </c>
      <c r="G33" s="19">
        <f>E33+F33</f>
        <v>19.013400000000001</v>
      </c>
      <c r="H33" s="22">
        <v>0</v>
      </c>
      <c r="I33" s="23">
        <f t="shared" ref="I33" si="4">E33*H33</f>
        <v>0</v>
      </c>
      <c r="J33" s="23">
        <f t="shared" ref="J33" si="5">F33*H33</f>
        <v>0</v>
      </c>
      <c r="K33" s="23">
        <f>I33+J33</f>
        <v>0</v>
      </c>
      <c r="L33" s="24"/>
    </row>
    <row r="34" spans="2:12" x14ac:dyDescent="0.25">
      <c r="B34" s="17"/>
      <c r="C34" s="24"/>
      <c r="D34" s="17"/>
      <c r="E34" s="17"/>
      <c r="F34" s="17"/>
      <c r="G34" s="19"/>
      <c r="H34" s="22"/>
      <c r="I34" s="22"/>
      <c r="J34" s="22"/>
      <c r="K34" s="23"/>
      <c r="L34" s="24"/>
    </row>
    <row r="35" spans="2:12" x14ac:dyDescent="0.25">
      <c r="B35" s="13"/>
      <c r="C35" s="12" t="s">
        <v>38</v>
      </c>
      <c r="D35" s="13"/>
      <c r="E35" s="13"/>
      <c r="F35" s="13"/>
      <c r="G35" s="14"/>
      <c r="H35" s="15" t="s">
        <v>39</v>
      </c>
      <c r="I35" s="16">
        <f>SUM(I38:I48)</f>
        <v>0</v>
      </c>
      <c r="J35" s="16">
        <f>SUM(J38:J48)</f>
        <v>0</v>
      </c>
      <c r="K35" s="16">
        <f>SUM(K38:K48)</f>
        <v>0</v>
      </c>
      <c r="L35" s="31"/>
    </row>
    <row r="36" spans="2:12" x14ac:dyDescent="0.25">
      <c r="B36" s="17"/>
      <c r="C36" s="18"/>
      <c r="D36" s="17"/>
      <c r="E36" s="17"/>
      <c r="F36" s="17"/>
      <c r="G36" s="19"/>
      <c r="H36" s="20"/>
      <c r="I36" s="20"/>
      <c r="J36" s="20"/>
      <c r="K36" s="21"/>
      <c r="L36" s="24"/>
    </row>
    <row r="37" spans="2:12" x14ac:dyDescent="0.25">
      <c r="B37" s="17"/>
      <c r="C37" s="18" t="s">
        <v>74</v>
      </c>
      <c r="D37" s="17"/>
      <c r="E37" s="17"/>
      <c r="F37" s="17"/>
      <c r="G37" s="19"/>
      <c r="H37" s="22"/>
      <c r="I37" s="22"/>
      <c r="J37" s="22"/>
      <c r="K37" s="23"/>
      <c r="L37" s="24"/>
    </row>
    <row r="38" spans="2:12" ht="45" x14ac:dyDescent="0.25">
      <c r="B38" s="17" t="s">
        <v>43</v>
      </c>
      <c r="C38" s="28" t="s">
        <v>85</v>
      </c>
      <c r="D38" s="17" t="s">
        <v>33</v>
      </c>
      <c r="E38" s="19">
        <v>0</v>
      </c>
      <c r="F38" s="19">
        <v>37.700000000000003</v>
      </c>
      <c r="G38" s="19">
        <f>E38+F38</f>
        <v>37.700000000000003</v>
      </c>
      <c r="H38" s="22">
        <v>0</v>
      </c>
      <c r="I38" s="23">
        <f t="shared" ref="I38:I41" si="6">E38*H38</f>
        <v>0</v>
      </c>
      <c r="J38" s="23">
        <f t="shared" ref="J38:J41" si="7">F38*H38</f>
        <v>0</v>
      </c>
      <c r="K38" s="23">
        <f>I38+J38</f>
        <v>0</v>
      </c>
      <c r="L38" s="24" t="s">
        <v>41</v>
      </c>
    </row>
    <row r="39" spans="2:12" ht="30" x14ac:dyDescent="0.25">
      <c r="B39" s="17" t="s">
        <v>44</v>
      </c>
      <c r="C39" s="24" t="s">
        <v>70</v>
      </c>
      <c r="D39" s="17" t="s">
        <v>33</v>
      </c>
      <c r="E39" s="19">
        <v>0</v>
      </c>
      <c r="F39" s="19">
        <v>52.8</v>
      </c>
      <c r="G39" s="19">
        <f>E39+F39</f>
        <v>52.8</v>
      </c>
      <c r="H39" s="22">
        <v>0</v>
      </c>
      <c r="I39" s="23">
        <f t="shared" si="6"/>
        <v>0</v>
      </c>
      <c r="J39" s="23">
        <f t="shared" si="7"/>
        <v>0</v>
      </c>
      <c r="K39" s="23">
        <f>I39+J39</f>
        <v>0</v>
      </c>
      <c r="L39" s="24"/>
    </row>
    <row r="40" spans="2:12" ht="30" x14ac:dyDescent="0.25">
      <c r="B40" s="17" t="s">
        <v>45</v>
      </c>
      <c r="C40" s="24" t="s">
        <v>75</v>
      </c>
      <c r="D40" s="17" t="s">
        <v>9</v>
      </c>
      <c r="E40" s="19">
        <v>0</v>
      </c>
      <c r="F40" s="19">
        <v>150.9</v>
      </c>
      <c r="G40" s="19">
        <f>E40+F40</f>
        <v>150.9</v>
      </c>
      <c r="H40" s="22">
        <v>0</v>
      </c>
      <c r="I40" s="23">
        <f t="shared" si="6"/>
        <v>0</v>
      </c>
      <c r="J40" s="23">
        <f t="shared" si="7"/>
        <v>0</v>
      </c>
      <c r="K40" s="23">
        <f>I40+J40</f>
        <v>0</v>
      </c>
      <c r="L40" s="24" t="s">
        <v>76</v>
      </c>
    </row>
    <row r="41" spans="2:12" ht="30" x14ac:dyDescent="0.25">
      <c r="B41" s="17" t="s">
        <v>46</v>
      </c>
      <c r="C41" s="24" t="s">
        <v>49</v>
      </c>
      <c r="D41" s="17" t="s">
        <v>9</v>
      </c>
      <c r="E41" s="19">
        <v>0</v>
      </c>
      <c r="F41" s="19">
        <v>10</v>
      </c>
      <c r="G41" s="19">
        <f>E41+F41</f>
        <v>10</v>
      </c>
      <c r="H41" s="22">
        <v>0</v>
      </c>
      <c r="I41" s="23">
        <f t="shared" si="6"/>
        <v>0</v>
      </c>
      <c r="J41" s="23">
        <f t="shared" si="7"/>
        <v>0</v>
      </c>
      <c r="K41" s="23">
        <f>I41+J41</f>
        <v>0</v>
      </c>
      <c r="L41" s="24"/>
    </row>
    <row r="42" spans="2:12" x14ac:dyDescent="0.25">
      <c r="B42" s="17"/>
      <c r="C42" s="24"/>
      <c r="D42" s="17"/>
      <c r="E42" s="19"/>
      <c r="F42" s="19"/>
      <c r="G42" s="19"/>
      <c r="H42" s="22"/>
      <c r="I42" s="22"/>
      <c r="J42" s="22"/>
      <c r="K42" s="23"/>
      <c r="L42" s="24"/>
    </row>
    <row r="43" spans="2:12" x14ac:dyDescent="0.25">
      <c r="B43" s="17"/>
      <c r="C43" s="18" t="s">
        <v>50</v>
      </c>
      <c r="D43" s="17"/>
      <c r="E43" s="19">
        <v>0</v>
      </c>
      <c r="F43" s="19"/>
      <c r="G43" s="19"/>
      <c r="H43" s="22"/>
      <c r="I43" s="22"/>
      <c r="J43" s="22"/>
      <c r="K43" s="23"/>
      <c r="L43" s="24"/>
    </row>
    <row r="44" spans="2:12" ht="45" x14ac:dyDescent="0.25">
      <c r="B44" s="17" t="s">
        <v>47</v>
      </c>
      <c r="C44" s="24" t="s">
        <v>52</v>
      </c>
      <c r="D44" s="17" t="s">
        <v>26</v>
      </c>
      <c r="E44" s="19">
        <v>0</v>
      </c>
      <c r="F44" s="19">
        <v>0</v>
      </c>
      <c r="G44" s="19">
        <f>E44+F44</f>
        <v>0</v>
      </c>
      <c r="H44" s="22">
        <v>0</v>
      </c>
      <c r="I44" s="23">
        <f t="shared" ref="I44:I45" si="8">E44*H44</f>
        <v>0</v>
      </c>
      <c r="J44" s="23">
        <f t="shared" ref="J44:J45" si="9">F44*H44</f>
        <v>0</v>
      </c>
      <c r="K44" s="23">
        <f>I44+J44</f>
        <v>0</v>
      </c>
      <c r="L44" s="24" t="s">
        <v>53</v>
      </c>
    </row>
    <row r="45" spans="2:12" ht="45" x14ac:dyDescent="0.25">
      <c r="B45" s="17" t="s">
        <v>48</v>
      </c>
      <c r="C45" s="24" t="s">
        <v>81</v>
      </c>
      <c r="D45" s="17" t="s">
        <v>26</v>
      </c>
      <c r="E45" s="19">
        <v>0</v>
      </c>
      <c r="F45" s="19">
        <v>0</v>
      </c>
      <c r="G45" s="19">
        <f>E45+F45</f>
        <v>0</v>
      </c>
      <c r="H45" s="22">
        <v>0</v>
      </c>
      <c r="I45" s="23">
        <f t="shared" si="8"/>
        <v>0</v>
      </c>
      <c r="J45" s="23">
        <f t="shared" si="9"/>
        <v>0</v>
      </c>
      <c r="K45" s="23">
        <f>I45+J45</f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/>
      <c r="I46" s="22"/>
      <c r="J46" s="22"/>
      <c r="K46" s="23"/>
      <c r="L46" s="24"/>
    </row>
    <row r="47" spans="2:12" x14ac:dyDescent="0.25">
      <c r="B47" s="17"/>
      <c r="C47" s="18" t="s">
        <v>55</v>
      </c>
      <c r="D47" s="17"/>
      <c r="E47" s="19"/>
      <c r="F47" s="19"/>
      <c r="G47" s="19"/>
      <c r="H47" s="22"/>
      <c r="I47" s="22"/>
      <c r="J47" s="22"/>
      <c r="K47" s="23"/>
      <c r="L47" s="24"/>
    </row>
    <row r="48" spans="2:12" ht="45" x14ac:dyDescent="0.25">
      <c r="B48" s="17" t="s">
        <v>51</v>
      </c>
      <c r="C48" s="24" t="s">
        <v>83</v>
      </c>
      <c r="D48" s="17" t="s">
        <v>26</v>
      </c>
      <c r="E48" s="19">
        <v>0</v>
      </c>
      <c r="F48" s="19">
        <v>50.3</v>
      </c>
      <c r="G48" s="19">
        <f>E48+F48</f>
        <v>50.3</v>
      </c>
      <c r="H48" s="22">
        <v>0</v>
      </c>
      <c r="I48" s="23">
        <f t="shared" ref="I48" si="10">E48*H48</f>
        <v>0</v>
      </c>
      <c r="J48" s="23">
        <f t="shared" ref="J48" si="11">F48*H48</f>
        <v>0</v>
      </c>
      <c r="K48" s="23">
        <f>I48+J48</f>
        <v>0</v>
      </c>
      <c r="L48" s="24"/>
    </row>
    <row r="49" spans="2:12" x14ac:dyDescent="0.25">
      <c r="B49" s="17"/>
      <c r="C49" s="24"/>
      <c r="D49" s="17"/>
      <c r="E49" s="17"/>
      <c r="F49" s="17"/>
      <c r="G49" s="19"/>
      <c r="H49" s="22"/>
      <c r="I49" s="22"/>
      <c r="J49" s="22"/>
      <c r="K49" s="23"/>
      <c r="L49" s="24"/>
    </row>
    <row r="50" spans="2:12" x14ac:dyDescent="0.25">
      <c r="B50" s="13"/>
      <c r="C50" s="12" t="s">
        <v>57</v>
      </c>
      <c r="D50" s="13"/>
      <c r="E50" s="13"/>
      <c r="F50" s="13"/>
      <c r="G50" s="14"/>
      <c r="H50" s="15" t="s">
        <v>58</v>
      </c>
      <c r="I50" s="16">
        <f>SUM(I52:I53)</f>
        <v>0</v>
      </c>
      <c r="J50" s="16">
        <f>SUM(J52:J53)</f>
        <v>0</v>
      </c>
      <c r="K50" s="16">
        <f>SUM(K52:K53)</f>
        <v>0</v>
      </c>
      <c r="L50" s="31"/>
    </row>
    <row r="51" spans="2:12" x14ac:dyDescent="0.25">
      <c r="B51" s="17"/>
      <c r="C51" s="18"/>
      <c r="D51" s="17"/>
      <c r="E51" s="17"/>
      <c r="F51" s="17"/>
      <c r="G51" s="19"/>
      <c r="H51" s="20"/>
      <c r="I51" s="20"/>
      <c r="J51" s="20"/>
      <c r="K51" s="21"/>
      <c r="L51" s="24"/>
    </row>
    <row r="52" spans="2:12" x14ac:dyDescent="0.25">
      <c r="B52" s="17"/>
      <c r="C52" s="18" t="s">
        <v>77</v>
      </c>
      <c r="D52" s="17"/>
      <c r="E52" s="17"/>
      <c r="F52" s="17"/>
      <c r="G52" s="19"/>
      <c r="H52" s="22"/>
      <c r="I52" s="22"/>
      <c r="J52" s="22"/>
      <c r="K52" s="23"/>
      <c r="L52" s="24"/>
    </row>
    <row r="53" spans="2:12" ht="120" x14ac:dyDescent="0.25">
      <c r="B53" s="17" t="s">
        <v>54</v>
      </c>
      <c r="C53" s="24" t="s">
        <v>82</v>
      </c>
      <c r="D53" s="17" t="s">
        <v>26</v>
      </c>
      <c r="E53" s="19">
        <v>0</v>
      </c>
      <c r="F53" s="19">
        <v>0</v>
      </c>
      <c r="G53" s="19">
        <f>E53+F53</f>
        <v>0</v>
      </c>
      <c r="H53" s="22">
        <v>0</v>
      </c>
      <c r="I53" s="23">
        <f t="shared" ref="I53" si="12">E53*H53</f>
        <v>0</v>
      </c>
      <c r="J53" s="23">
        <f t="shared" ref="J53" si="13">F53*H53</f>
        <v>0</v>
      </c>
      <c r="K53" s="23">
        <f>I53+J53</f>
        <v>0</v>
      </c>
      <c r="L53" s="24" t="s">
        <v>117</v>
      </c>
    </row>
    <row r="54" spans="2:12" x14ac:dyDescent="0.25">
      <c r="B54" s="17"/>
      <c r="C54" s="24"/>
      <c r="D54" s="17"/>
      <c r="E54" s="17"/>
      <c r="F54" s="17"/>
      <c r="G54" s="19"/>
      <c r="H54" s="22"/>
      <c r="I54" s="22"/>
      <c r="J54" s="22"/>
      <c r="K54" s="23"/>
      <c r="L54" s="24"/>
    </row>
    <row r="55" spans="2:12" x14ac:dyDescent="0.25">
      <c r="B55" s="13"/>
      <c r="C55" s="12" t="s">
        <v>78</v>
      </c>
      <c r="D55" s="13"/>
      <c r="E55" s="13"/>
      <c r="F55" s="13"/>
      <c r="G55" s="14"/>
      <c r="H55" s="15" t="s">
        <v>59</v>
      </c>
      <c r="I55" s="16">
        <f>SUM(I57:I58)</f>
        <v>0</v>
      </c>
      <c r="J55" s="16">
        <f>SUM(J57:J58)</f>
        <v>0</v>
      </c>
      <c r="K55" s="16">
        <f>SUM(K57:K58)</f>
        <v>0</v>
      </c>
      <c r="L55" s="31"/>
    </row>
    <row r="56" spans="2:12" x14ac:dyDescent="0.25">
      <c r="B56" s="17"/>
      <c r="C56" s="18"/>
      <c r="D56" s="17"/>
      <c r="E56" s="17"/>
      <c r="F56" s="17"/>
      <c r="G56" s="19"/>
      <c r="H56" s="20"/>
      <c r="I56" s="20"/>
      <c r="J56" s="20"/>
      <c r="K56" s="21"/>
      <c r="L56" s="24"/>
    </row>
    <row r="57" spans="2:12" x14ac:dyDescent="0.25">
      <c r="B57" s="17"/>
      <c r="C57" s="18" t="s">
        <v>79</v>
      </c>
      <c r="D57" s="17"/>
      <c r="E57" s="17"/>
      <c r="F57" s="17"/>
      <c r="G57" s="19"/>
      <c r="H57" s="22"/>
      <c r="I57" s="22"/>
      <c r="J57" s="22"/>
      <c r="K57" s="23"/>
      <c r="L57" s="24"/>
    </row>
    <row r="58" spans="2:12" ht="30" x14ac:dyDescent="0.25">
      <c r="B58" s="17" t="s">
        <v>56</v>
      </c>
      <c r="C58" s="24" t="s">
        <v>116</v>
      </c>
      <c r="D58" s="17" t="s">
        <v>60</v>
      </c>
      <c r="E58" s="19">
        <v>0</v>
      </c>
      <c r="F58" s="19">
        <v>1</v>
      </c>
      <c r="G58" s="19">
        <f>E58+F58</f>
        <v>1</v>
      </c>
      <c r="H58" s="22">
        <v>0</v>
      </c>
      <c r="I58" s="23">
        <f t="shared" ref="I58" si="14">E58*H58</f>
        <v>0</v>
      </c>
      <c r="J58" s="23">
        <f t="shared" ref="J58" si="15">F58*H58</f>
        <v>0</v>
      </c>
      <c r="K58" s="23">
        <f>I58+J58</f>
        <v>0</v>
      </c>
      <c r="L58" s="24"/>
    </row>
    <row r="59" spans="2:12" x14ac:dyDescent="0.25">
      <c r="B59" s="17"/>
      <c r="C59" s="24"/>
      <c r="D59" s="17"/>
      <c r="E59" s="17"/>
      <c r="F59" s="17"/>
      <c r="G59" s="19"/>
      <c r="H59" s="22"/>
      <c r="I59" s="22"/>
      <c r="J59" s="22"/>
      <c r="K59" s="23"/>
      <c r="L59" s="24"/>
    </row>
    <row r="60" spans="2:12" ht="30" x14ac:dyDescent="0.25">
      <c r="B60" s="17"/>
      <c r="C60" s="24"/>
      <c r="D60" s="34" t="s">
        <v>115</v>
      </c>
      <c r="E60" s="34" t="s">
        <v>107</v>
      </c>
      <c r="F60" s="34" t="s">
        <v>108</v>
      </c>
      <c r="G60" s="19"/>
      <c r="H60" s="22"/>
      <c r="I60" s="22"/>
      <c r="J60" s="22"/>
      <c r="K60" s="23"/>
      <c r="L60" s="23"/>
    </row>
    <row r="61" spans="2:12" x14ac:dyDescent="0.25">
      <c r="B61" s="17"/>
      <c r="C61" s="34" t="s">
        <v>11</v>
      </c>
      <c r="D61" s="35">
        <f>I11</f>
        <v>0</v>
      </c>
      <c r="E61" s="35">
        <f>J11</f>
        <v>0</v>
      </c>
      <c r="F61" s="35">
        <f>K11</f>
        <v>0</v>
      </c>
      <c r="G61" s="19"/>
      <c r="H61" s="22"/>
      <c r="I61" s="22"/>
      <c r="J61" s="22"/>
      <c r="K61" s="23"/>
      <c r="L61" s="23"/>
    </row>
    <row r="62" spans="2:12" x14ac:dyDescent="0.25">
      <c r="B62" s="17"/>
      <c r="C62" s="34" t="s">
        <v>30</v>
      </c>
      <c r="D62" s="35">
        <f>I25</f>
        <v>0</v>
      </c>
      <c r="E62" s="35">
        <f>J25</f>
        <v>0</v>
      </c>
      <c r="F62" s="35">
        <f>K25</f>
        <v>0</v>
      </c>
      <c r="G62" s="19"/>
      <c r="H62" s="22"/>
      <c r="I62" s="22"/>
      <c r="J62" s="22"/>
      <c r="K62" s="23"/>
      <c r="L62" s="23"/>
    </row>
    <row r="63" spans="2:12" x14ac:dyDescent="0.25">
      <c r="B63" s="17"/>
      <c r="C63" s="34" t="s">
        <v>38</v>
      </c>
      <c r="D63" s="35">
        <f>I35</f>
        <v>0</v>
      </c>
      <c r="E63" s="35">
        <f>J35</f>
        <v>0</v>
      </c>
      <c r="F63" s="35">
        <f>K35</f>
        <v>0</v>
      </c>
      <c r="G63" s="19"/>
      <c r="H63" s="22"/>
      <c r="I63" s="22"/>
      <c r="J63" s="22"/>
      <c r="K63" s="23"/>
      <c r="L63" s="23"/>
    </row>
    <row r="64" spans="2:12" x14ac:dyDescent="0.25">
      <c r="B64" s="17"/>
      <c r="C64" s="34" t="s">
        <v>57</v>
      </c>
      <c r="D64" s="35">
        <f>I50</f>
        <v>0</v>
      </c>
      <c r="E64" s="35">
        <f>J50</f>
        <v>0</v>
      </c>
      <c r="F64" s="35">
        <f>K50</f>
        <v>0</v>
      </c>
      <c r="G64" s="19"/>
      <c r="H64" s="22"/>
      <c r="I64" s="22"/>
      <c r="J64" s="22"/>
      <c r="K64" s="23"/>
      <c r="L64" s="23"/>
    </row>
    <row r="65" spans="2:12" x14ac:dyDescent="0.25">
      <c r="B65" s="17"/>
      <c r="C65" s="34" t="s">
        <v>78</v>
      </c>
      <c r="D65" s="36">
        <f>I55</f>
        <v>0</v>
      </c>
      <c r="E65" s="36">
        <f>J55</f>
        <v>0</v>
      </c>
      <c r="F65" s="36">
        <f>K55</f>
        <v>0</v>
      </c>
      <c r="G65" s="19"/>
      <c r="H65" s="22"/>
      <c r="I65" s="22"/>
      <c r="J65" s="22"/>
      <c r="K65" s="23"/>
      <c r="L65" s="23"/>
    </row>
    <row r="66" spans="2:12" x14ac:dyDescent="0.25">
      <c r="B66" s="17"/>
      <c r="C66" s="37" t="s">
        <v>61</v>
      </c>
      <c r="D66" s="38">
        <f>SUM(D61:D65)*0.05</f>
        <v>0</v>
      </c>
      <c r="E66" s="38">
        <f>SUM(E61:E65)*0.05</f>
        <v>0</v>
      </c>
      <c r="F66" s="38">
        <f>SUM(F61:F65)*0.05</f>
        <v>0</v>
      </c>
      <c r="G66" s="19"/>
      <c r="H66" s="22"/>
      <c r="I66" s="22"/>
      <c r="J66" s="22"/>
      <c r="K66" s="23"/>
      <c r="L66" s="23"/>
    </row>
    <row r="67" spans="2:12" x14ac:dyDescent="0.25">
      <c r="B67" s="17"/>
      <c r="C67" s="18" t="s">
        <v>62</v>
      </c>
      <c r="D67" s="39">
        <f>SUM(D61:D66)</f>
        <v>0</v>
      </c>
      <c r="E67" s="39">
        <f>SUM(E61:E66)</f>
        <v>0</v>
      </c>
      <c r="F67" s="39">
        <f>SUM(F61:F66)</f>
        <v>0</v>
      </c>
      <c r="G67" s="19"/>
      <c r="H67" s="22"/>
      <c r="I67" s="22"/>
      <c r="J67" s="22"/>
      <c r="K67" s="23"/>
      <c r="L67" s="23"/>
    </row>
    <row r="68" spans="2:12" x14ac:dyDescent="0.25">
      <c r="B68" s="17"/>
      <c r="C68" s="18" t="s">
        <v>63</v>
      </c>
      <c r="D68" s="39">
        <f>D67*0.22</f>
        <v>0</v>
      </c>
      <c r="E68" s="39">
        <f>E67*0.22</f>
        <v>0</v>
      </c>
      <c r="F68" s="39">
        <f>F67*0.22</f>
        <v>0</v>
      </c>
      <c r="G68" s="19"/>
      <c r="H68" s="22"/>
      <c r="I68" s="22"/>
      <c r="J68" s="22"/>
      <c r="K68" s="23"/>
      <c r="L68" s="23"/>
    </row>
    <row r="69" spans="2:12" x14ac:dyDescent="0.25">
      <c r="B69" s="17"/>
      <c r="C69" s="18" t="s">
        <v>64</v>
      </c>
      <c r="D69" s="39">
        <f>D67+D68</f>
        <v>0</v>
      </c>
      <c r="E69" s="39">
        <f>E67+E68</f>
        <v>0</v>
      </c>
      <c r="F69" s="39">
        <f>F67+F68</f>
        <v>0</v>
      </c>
      <c r="G69" s="19"/>
      <c r="H69" s="22"/>
      <c r="I69" s="22"/>
      <c r="J69" s="22"/>
      <c r="K69" s="23"/>
      <c r="L69" s="23"/>
    </row>
  </sheetData>
  <mergeCells count="2">
    <mergeCell ref="B1:L2"/>
    <mergeCell ref="B7:K7"/>
  </mergeCells>
  <pageMargins left="0.7" right="0.7" top="0.75" bottom="0.75" header="0.3" footer="0.3"/>
  <pageSetup paperSize="9" scale="54" orientation="landscape" r:id="rId1"/>
  <rowBreaks count="2" manualBreakCount="2">
    <brk id="34" max="7" man="1"/>
    <brk id="54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8CE8-E820-483E-A860-AB8869CBAE5D}">
  <dimension ref="B1:N69"/>
  <sheetViews>
    <sheetView showZeros="0" view="pageBreakPreview" topLeftCell="A32" zoomScale="60" zoomScaleNormal="85" workbookViewId="0">
      <selection activeCell="H66" sqref="H66"/>
    </sheetView>
  </sheetViews>
  <sheetFormatPr defaultRowHeight="15" x14ac:dyDescent="0.25"/>
  <cols>
    <col min="2" max="2" width="13.85546875" customWidth="1"/>
    <col min="3" max="3" width="46" customWidth="1"/>
    <col min="4" max="11" width="16.7109375" customWidth="1"/>
    <col min="12" max="12" width="30.7109375" customWidth="1"/>
  </cols>
  <sheetData>
    <row r="1" spans="2:14" ht="15" customHeight="1" x14ac:dyDescent="0.25">
      <c r="B1" s="58" t="s">
        <v>86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2:14" ht="30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4" ht="15.75" x14ac:dyDescent="0.25">
      <c r="B3" s="1" t="s">
        <v>0</v>
      </c>
      <c r="C3" s="51" t="s">
        <v>87</v>
      </c>
      <c r="G3" s="3"/>
      <c r="H3" s="4"/>
      <c r="I3" s="4"/>
      <c r="J3" s="4"/>
      <c r="K3" s="5"/>
    </row>
    <row r="4" spans="2:14" ht="15.75" x14ac:dyDescent="0.25">
      <c r="B4" s="1" t="s">
        <v>1</v>
      </c>
      <c r="C4" s="51" t="s">
        <v>88</v>
      </c>
      <c r="G4" s="3"/>
      <c r="H4" s="4"/>
      <c r="I4" s="4"/>
      <c r="J4" s="4"/>
      <c r="K4" s="5"/>
    </row>
    <row r="5" spans="2:14" ht="15.75" x14ac:dyDescent="0.25">
      <c r="B5" s="1" t="s">
        <v>2</v>
      </c>
      <c r="C5" s="2" t="s">
        <v>3</v>
      </c>
      <c r="G5" s="3"/>
      <c r="H5" s="4"/>
      <c r="I5" s="4"/>
      <c r="J5" s="4"/>
      <c r="K5" s="5"/>
    </row>
    <row r="7" spans="2:14" ht="30" customHeight="1" x14ac:dyDescent="0.25">
      <c r="B7" s="59" t="s">
        <v>93</v>
      </c>
      <c r="C7" s="59"/>
      <c r="D7" s="59"/>
      <c r="E7" s="59"/>
      <c r="F7" s="59"/>
      <c r="G7" s="59"/>
      <c r="H7" s="59"/>
      <c r="I7" s="59"/>
      <c r="J7" s="59"/>
      <c r="K7" s="59"/>
    </row>
    <row r="9" spans="2:14" ht="45" x14ac:dyDescent="0.25">
      <c r="B9" s="6" t="s">
        <v>4</v>
      </c>
      <c r="C9" s="7" t="s">
        <v>5</v>
      </c>
      <c r="D9" s="6" t="s">
        <v>6</v>
      </c>
      <c r="E9" s="8" t="s">
        <v>109</v>
      </c>
      <c r="F9" s="8" t="s">
        <v>110</v>
      </c>
      <c r="G9" s="8" t="s">
        <v>111</v>
      </c>
      <c r="H9" s="9" t="s">
        <v>7</v>
      </c>
      <c r="I9" s="10" t="s">
        <v>112</v>
      </c>
      <c r="J9" s="10" t="s">
        <v>113</v>
      </c>
      <c r="K9" s="10" t="s">
        <v>8</v>
      </c>
      <c r="L9" s="10" t="s">
        <v>10</v>
      </c>
    </row>
    <row r="11" spans="2:14" x14ac:dyDescent="0.25">
      <c r="B11" s="11"/>
      <c r="C11" s="12" t="s">
        <v>11</v>
      </c>
      <c r="D11" s="13"/>
      <c r="E11" s="13"/>
      <c r="F11" s="13"/>
      <c r="G11" s="14"/>
      <c r="H11" s="15" t="s">
        <v>12</v>
      </c>
      <c r="I11" s="16">
        <f>SUM(I14:I23)</f>
        <v>0</v>
      </c>
      <c r="J11" s="16">
        <f>SUM(J14:J23)</f>
        <v>0</v>
      </c>
      <c r="K11" s="16">
        <f>SUM(K14:K23)</f>
        <v>0</v>
      </c>
      <c r="L11" s="16"/>
    </row>
    <row r="12" spans="2:14" x14ac:dyDescent="0.25">
      <c r="B12" s="17"/>
      <c r="C12" s="18"/>
      <c r="D12" s="17"/>
      <c r="E12" s="17"/>
      <c r="F12" s="17"/>
      <c r="G12" s="19"/>
      <c r="H12" s="20"/>
      <c r="I12" s="20"/>
      <c r="J12" s="20"/>
      <c r="K12" s="21"/>
      <c r="L12" s="21"/>
    </row>
    <row r="13" spans="2:14" x14ac:dyDescent="0.25">
      <c r="B13" s="17"/>
      <c r="C13" s="18" t="s">
        <v>13</v>
      </c>
      <c r="D13" s="17"/>
      <c r="E13" s="17"/>
      <c r="F13" s="17"/>
      <c r="G13" s="19"/>
      <c r="H13" s="22"/>
      <c r="I13" s="22"/>
      <c r="J13" s="22"/>
      <c r="K13" s="23"/>
      <c r="L13" s="23"/>
    </row>
    <row r="14" spans="2:14" ht="30" x14ac:dyDescent="0.25">
      <c r="B14" s="17" t="s">
        <v>14</v>
      </c>
      <c r="C14" s="24" t="s">
        <v>15</v>
      </c>
      <c r="D14" s="17" t="s">
        <v>16</v>
      </c>
      <c r="E14" s="25">
        <v>0</v>
      </c>
      <c r="F14" s="25">
        <v>7.9500000000000001E-2</v>
      </c>
      <c r="G14" s="25">
        <f>E14+F14</f>
        <v>7.9500000000000001E-2</v>
      </c>
      <c r="H14" s="22">
        <v>0</v>
      </c>
      <c r="I14" s="23">
        <f>E14*H14</f>
        <v>0</v>
      </c>
      <c r="J14" s="23">
        <f>F14*H14</f>
        <v>0</v>
      </c>
      <c r="K14" s="23">
        <f>I14+J14</f>
        <v>0</v>
      </c>
      <c r="L14" s="23"/>
      <c r="N14" s="57">
        <f>G14-0.8421</f>
        <v>-0.76259999999999994</v>
      </c>
    </row>
    <row r="15" spans="2:14" ht="30" x14ac:dyDescent="0.25">
      <c r="B15" s="17" t="s">
        <v>17</v>
      </c>
      <c r="C15" s="24" t="s">
        <v>18</v>
      </c>
      <c r="D15" s="17" t="s">
        <v>19</v>
      </c>
      <c r="E15" s="19">
        <v>0</v>
      </c>
      <c r="F15" s="19">
        <v>4</v>
      </c>
      <c r="G15" s="19">
        <f>E15+F15</f>
        <v>4</v>
      </c>
      <c r="H15" s="26">
        <v>0</v>
      </c>
      <c r="I15" s="23">
        <f>E15*H15</f>
        <v>0</v>
      </c>
      <c r="J15" s="23">
        <f>F15*H15</f>
        <v>0</v>
      </c>
      <c r="K15" s="23">
        <f>I15+J15</f>
        <v>0</v>
      </c>
      <c r="L15" s="27"/>
    </row>
    <row r="16" spans="2:14" ht="30" x14ac:dyDescent="0.25">
      <c r="B16" s="17" t="s">
        <v>20</v>
      </c>
      <c r="C16" s="24" t="s">
        <v>21</v>
      </c>
      <c r="D16" s="17" t="s">
        <v>16</v>
      </c>
      <c r="E16" s="25">
        <v>0</v>
      </c>
      <c r="F16" s="25">
        <f>F14</f>
        <v>7.9500000000000001E-2</v>
      </c>
      <c r="G16" s="25">
        <f>E16+F16</f>
        <v>7.9500000000000001E-2</v>
      </c>
      <c r="H16" s="22">
        <v>0</v>
      </c>
      <c r="I16" s="23">
        <f>E16*H16</f>
        <v>0</v>
      </c>
      <c r="J16" s="23">
        <f>F16*H16</f>
        <v>0</v>
      </c>
      <c r="K16" s="23">
        <f>I16+J16</f>
        <v>0</v>
      </c>
      <c r="L16" s="23"/>
    </row>
    <row r="17" spans="2:12" x14ac:dyDescent="0.25">
      <c r="B17" s="17"/>
      <c r="C17" s="24"/>
      <c r="D17" s="17"/>
      <c r="E17" s="25">
        <v>0</v>
      </c>
      <c r="F17" s="19"/>
      <c r="G17" s="19"/>
      <c r="H17" s="22"/>
      <c r="I17" s="22"/>
      <c r="J17" s="22"/>
      <c r="K17" s="23"/>
      <c r="L17" s="23"/>
    </row>
    <row r="18" spans="2:12" x14ac:dyDescent="0.25">
      <c r="B18" s="17"/>
      <c r="C18" s="18" t="s">
        <v>22</v>
      </c>
      <c r="D18" s="17"/>
      <c r="E18" s="25">
        <v>0</v>
      </c>
      <c r="F18" s="19"/>
      <c r="G18" s="19"/>
      <c r="H18" s="22"/>
      <c r="I18" s="22"/>
      <c r="J18" s="22"/>
      <c r="K18" s="23"/>
      <c r="L18" s="23"/>
    </row>
    <row r="19" spans="2:12" ht="60" x14ac:dyDescent="0.25">
      <c r="B19" s="17" t="s">
        <v>23</v>
      </c>
      <c r="C19" s="24" t="s">
        <v>114</v>
      </c>
      <c r="D19" s="17" t="s">
        <v>9</v>
      </c>
      <c r="E19" s="19">
        <v>0</v>
      </c>
      <c r="F19" s="19">
        <v>18</v>
      </c>
      <c r="G19" s="19">
        <f>E19+F19</f>
        <v>18</v>
      </c>
      <c r="H19" s="26">
        <v>0</v>
      </c>
      <c r="I19" s="23">
        <f t="shared" ref="I19:I23" si="0">E19*H19</f>
        <v>0</v>
      </c>
      <c r="J19" s="23">
        <f t="shared" ref="J19:J23" si="1">F19*H19</f>
        <v>0</v>
      </c>
      <c r="K19" s="23">
        <f>I19+J19</f>
        <v>0</v>
      </c>
      <c r="L19" s="27"/>
    </row>
    <row r="20" spans="2:12" ht="30" x14ac:dyDescent="0.25">
      <c r="B20" s="17" t="s">
        <v>24</v>
      </c>
      <c r="C20" s="28" t="s">
        <v>25</v>
      </c>
      <c r="D20" s="17" t="s">
        <v>26</v>
      </c>
      <c r="E20" s="19">
        <v>0</v>
      </c>
      <c r="F20" s="19">
        <v>8</v>
      </c>
      <c r="G20" s="19">
        <f>E20+F20</f>
        <v>8</v>
      </c>
      <c r="H20" s="26">
        <v>0</v>
      </c>
      <c r="I20" s="23">
        <f t="shared" si="0"/>
        <v>0</v>
      </c>
      <c r="J20" s="23">
        <f t="shared" si="1"/>
        <v>0</v>
      </c>
      <c r="K20" s="23">
        <f>I20+J20</f>
        <v>0</v>
      </c>
      <c r="L20" s="27"/>
    </row>
    <row r="21" spans="2:12" ht="30" x14ac:dyDescent="0.25">
      <c r="B21" s="17" t="s">
        <v>27</v>
      </c>
      <c r="C21" s="24" t="s">
        <v>73</v>
      </c>
      <c r="D21" s="17" t="s">
        <v>9</v>
      </c>
      <c r="E21" s="19">
        <v>0</v>
      </c>
      <c r="F21" s="19">
        <v>180</v>
      </c>
      <c r="G21" s="19">
        <f>E21+F21</f>
        <v>180</v>
      </c>
      <c r="H21" s="26">
        <v>0</v>
      </c>
      <c r="I21" s="23">
        <f t="shared" si="0"/>
        <v>0</v>
      </c>
      <c r="J21" s="23">
        <f t="shared" si="1"/>
        <v>0</v>
      </c>
      <c r="K21" s="23">
        <f>I21+J21</f>
        <v>0</v>
      </c>
      <c r="L21" s="24" t="s">
        <v>90</v>
      </c>
    </row>
    <row r="22" spans="2:12" ht="30" x14ac:dyDescent="0.25">
      <c r="B22" s="17" t="s">
        <v>28</v>
      </c>
      <c r="C22" s="24" t="s">
        <v>29</v>
      </c>
      <c r="D22" s="17" t="s">
        <v>26</v>
      </c>
      <c r="E22" s="19">
        <v>0</v>
      </c>
      <c r="F22" s="19">
        <v>0</v>
      </c>
      <c r="G22" s="19">
        <f>E22+F22</f>
        <v>0</v>
      </c>
      <c r="H22" s="26">
        <v>0</v>
      </c>
      <c r="I22" s="23">
        <f t="shared" si="0"/>
        <v>0</v>
      </c>
      <c r="J22" s="23">
        <f t="shared" si="1"/>
        <v>0</v>
      </c>
      <c r="K22" s="23">
        <f>I22+J22</f>
        <v>0</v>
      </c>
      <c r="L22" s="24"/>
    </row>
    <row r="23" spans="2:12" ht="45" x14ac:dyDescent="0.25">
      <c r="B23" s="17" t="s">
        <v>32</v>
      </c>
      <c r="C23" s="24" t="s">
        <v>84</v>
      </c>
      <c r="D23" s="17" t="s">
        <v>9</v>
      </c>
      <c r="E23" s="19">
        <v>0</v>
      </c>
      <c r="F23" s="19">
        <v>0</v>
      </c>
      <c r="G23" s="19">
        <f>E23+F23</f>
        <v>0</v>
      </c>
      <c r="H23" s="26">
        <v>0</v>
      </c>
      <c r="I23" s="23">
        <f t="shared" si="0"/>
        <v>0</v>
      </c>
      <c r="J23" s="23">
        <f t="shared" si="1"/>
        <v>0</v>
      </c>
      <c r="K23" s="23">
        <f>I23+J23</f>
        <v>0</v>
      </c>
      <c r="L23" s="24"/>
    </row>
    <row r="24" spans="2:12" x14ac:dyDescent="0.25">
      <c r="B24" s="17"/>
      <c r="C24" s="24"/>
      <c r="D24" s="17"/>
      <c r="E24" s="17"/>
      <c r="F24" s="17"/>
      <c r="G24" s="19"/>
      <c r="H24" s="26"/>
      <c r="I24" s="26"/>
      <c r="J24" s="26"/>
      <c r="K24" s="27"/>
      <c r="L24" s="24"/>
    </row>
    <row r="25" spans="2:12" x14ac:dyDescent="0.25">
      <c r="B25" s="13"/>
      <c r="C25" s="12" t="s">
        <v>30</v>
      </c>
      <c r="D25" s="13"/>
      <c r="E25" s="13"/>
      <c r="F25" s="13"/>
      <c r="G25" s="14"/>
      <c r="H25" s="29" t="s">
        <v>31</v>
      </c>
      <c r="I25" s="30">
        <f>SUM(I27:I33)</f>
        <v>0</v>
      </c>
      <c r="J25" s="30">
        <f>SUM(J27:J33)</f>
        <v>0</v>
      </c>
      <c r="K25" s="30">
        <f>SUM(K27:K33)</f>
        <v>0</v>
      </c>
      <c r="L25" s="31"/>
    </row>
    <row r="26" spans="2:12" x14ac:dyDescent="0.25">
      <c r="B26" s="17"/>
      <c r="C26" s="18"/>
      <c r="D26" s="17"/>
      <c r="E26" s="17"/>
      <c r="F26" s="17"/>
      <c r="G26" s="19"/>
      <c r="H26" s="32"/>
      <c r="I26" s="32"/>
      <c r="J26" s="32"/>
      <c r="K26" s="33"/>
      <c r="L26" s="24"/>
    </row>
    <row r="27" spans="2:12" x14ac:dyDescent="0.25">
      <c r="B27" s="17"/>
      <c r="C27" s="18" t="s">
        <v>68</v>
      </c>
      <c r="D27" s="17"/>
      <c r="E27" s="17"/>
      <c r="F27" s="17"/>
      <c r="G27" s="19"/>
      <c r="H27" s="22"/>
      <c r="I27" s="22"/>
      <c r="J27" s="22"/>
      <c r="K27" s="23"/>
      <c r="L27" s="24"/>
    </row>
    <row r="28" spans="2:12" ht="45" x14ac:dyDescent="0.25">
      <c r="B28" s="17" t="s">
        <v>40</v>
      </c>
      <c r="C28" s="28" t="s">
        <v>89</v>
      </c>
      <c r="D28" s="17" t="s">
        <v>33</v>
      </c>
      <c r="E28" s="19">
        <v>0</v>
      </c>
      <c r="F28" s="19">
        <v>59.6</v>
      </c>
      <c r="G28" s="19">
        <f>E28+F28</f>
        <v>59.6</v>
      </c>
      <c r="H28" s="22">
        <v>0</v>
      </c>
      <c r="I28" s="23">
        <f t="shared" ref="I28:I29" si="2">E28*H28</f>
        <v>0</v>
      </c>
      <c r="J28" s="23">
        <f t="shared" ref="J28:J29" si="3">F28*H28</f>
        <v>0</v>
      </c>
      <c r="K28" s="23">
        <f>I28+J28</f>
        <v>0</v>
      </c>
      <c r="L28" s="24" t="s">
        <v>91</v>
      </c>
    </row>
    <row r="29" spans="2:12" ht="30" x14ac:dyDescent="0.25">
      <c r="B29" s="17" t="s">
        <v>35</v>
      </c>
      <c r="C29" s="28" t="s">
        <v>67</v>
      </c>
      <c r="D29" s="17" t="s">
        <v>9</v>
      </c>
      <c r="E29" s="19">
        <v>0</v>
      </c>
      <c r="F29" s="19">
        <v>180</v>
      </c>
      <c r="G29" s="19">
        <f>E29+F29</f>
        <v>180</v>
      </c>
      <c r="H29" s="26">
        <v>0</v>
      </c>
      <c r="I29" s="23">
        <f t="shared" si="2"/>
        <v>0</v>
      </c>
      <c r="J29" s="23">
        <f t="shared" si="3"/>
        <v>0</v>
      </c>
      <c r="K29" s="23">
        <f>I29+J29</f>
        <v>0</v>
      </c>
      <c r="L29" s="24"/>
    </row>
    <row r="30" spans="2:12" x14ac:dyDescent="0.25">
      <c r="B30" s="17"/>
      <c r="C30" s="52" t="s">
        <v>69</v>
      </c>
      <c r="D30" s="17"/>
      <c r="E30" s="17"/>
      <c r="F30" s="19"/>
      <c r="G30" s="19"/>
      <c r="H30" s="26"/>
      <c r="I30" s="26"/>
      <c r="J30" s="26"/>
      <c r="K30" s="23"/>
      <c r="L30" s="24"/>
    </row>
    <row r="31" spans="2:12" x14ac:dyDescent="0.25">
      <c r="B31" s="17"/>
      <c r="C31" s="28"/>
      <c r="D31" s="17"/>
      <c r="E31" s="17"/>
      <c r="F31" s="19"/>
      <c r="G31" s="19"/>
      <c r="H31" s="22"/>
      <c r="I31" s="22"/>
      <c r="J31" s="22"/>
      <c r="K31" s="23"/>
      <c r="L31" s="24"/>
    </row>
    <row r="32" spans="2:12" ht="30" x14ac:dyDescent="0.25">
      <c r="B32" s="17"/>
      <c r="C32" s="18" t="s">
        <v>34</v>
      </c>
      <c r="D32" s="17"/>
      <c r="E32" s="17"/>
      <c r="F32" s="19"/>
      <c r="G32" s="19"/>
      <c r="H32" s="22"/>
      <c r="I32" s="22"/>
      <c r="J32" s="22"/>
      <c r="K32" s="23"/>
      <c r="L32" s="24"/>
    </row>
    <row r="33" spans="2:12" ht="30" x14ac:dyDescent="0.25">
      <c r="B33" s="17" t="s">
        <v>42</v>
      </c>
      <c r="C33" s="28" t="s">
        <v>36</v>
      </c>
      <c r="D33" s="17" t="s">
        <v>37</v>
      </c>
      <c r="E33" s="19">
        <v>0</v>
      </c>
      <c r="F33" s="19">
        <f>F19*0.06*2.1</f>
        <v>2.2680000000000002</v>
      </c>
      <c r="G33" s="19">
        <f>E33+F33</f>
        <v>2.2680000000000002</v>
      </c>
      <c r="H33" s="22">
        <v>0</v>
      </c>
      <c r="I33" s="23">
        <f t="shared" ref="I33" si="4">E33*H33</f>
        <v>0</v>
      </c>
      <c r="J33" s="23">
        <f t="shared" ref="J33" si="5">F33*H33</f>
        <v>0</v>
      </c>
      <c r="K33" s="23">
        <f>I33+J33</f>
        <v>0</v>
      </c>
      <c r="L33" s="24"/>
    </row>
    <row r="34" spans="2:12" x14ac:dyDescent="0.25">
      <c r="B34" s="17"/>
      <c r="C34" s="24"/>
      <c r="D34" s="17"/>
      <c r="E34" s="17"/>
      <c r="F34" s="17"/>
      <c r="G34" s="19"/>
      <c r="H34" s="22"/>
      <c r="I34" s="22"/>
      <c r="J34" s="22"/>
      <c r="K34" s="23"/>
      <c r="L34" s="24"/>
    </row>
    <row r="35" spans="2:12" x14ac:dyDescent="0.25">
      <c r="B35" s="13"/>
      <c r="C35" s="12" t="s">
        <v>38</v>
      </c>
      <c r="D35" s="13"/>
      <c r="E35" s="13"/>
      <c r="F35" s="13"/>
      <c r="G35" s="14"/>
      <c r="H35" s="15" t="s">
        <v>39</v>
      </c>
      <c r="I35" s="16">
        <f>SUM(I38:I48)</f>
        <v>0</v>
      </c>
      <c r="J35" s="16">
        <f>SUM(J38:J48)</f>
        <v>0</v>
      </c>
      <c r="K35" s="16">
        <f>SUM(K38:K48)</f>
        <v>0</v>
      </c>
      <c r="L35" s="31"/>
    </row>
    <row r="36" spans="2:12" x14ac:dyDescent="0.25">
      <c r="B36" s="17"/>
      <c r="C36" s="18"/>
      <c r="D36" s="17"/>
      <c r="E36" s="17"/>
      <c r="F36" s="17"/>
      <c r="G36" s="19"/>
      <c r="H36" s="20"/>
      <c r="I36" s="20"/>
      <c r="J36" s="20"/>
      <c r="K36" s="21"/>
      <c r="L36" s="24"/>
    </row>
    <row r="37" spans="2:12" x14ac:dyDescent="0.25">
      <c r="B37" s="17"/>
      <c r="C37" s="18" t="s">
        <v>74</v>
      </c>
      <c r="D37" s="17"/>
      <c r="E37" s="17"/>
      <c r="F37" s="17"/>
      <c r="G37" s="19"/>
      <c r="H37" s="22"/>
      <c r="I37" s="22"/>
      <c r="J37" s="22"/>
      <c r="K37" s="23"/>
      <c r="L37" s="24"/>
    </row>
    <row r="38" spans="2:12" ht="45" x14ac:dyDescent="0.25">
      <c r="B38" s="17" t="s">
        <v>43</v>
      </c>
      <c r="C38" s="28" t="s">
        <v>85</v>
      </c>
      <c r="D38" s="17" t="s">
        <v>33</v>
      </c>
      <c r="E38" s="19">
        <v>0</v>
      </c>
      <c r="F38" s="19">
        <v>59.6</v>
      </c>
      <c r="G38" s="19">
        <f>E38+F38</f>
        <v>59.6</v>
      </c>
      <c r="H38" s="22">
        <v>0</v>
      </c>
      <c r="I38" s="23">
        <f t="shared" ref="I38:I41" si="6">E38*H38</f>
        <v>0</v>
      </c>
      <c r="J38" s="23">
        <f t="shared" ref="J38:J41" si="7">F38*H38</f>
        <v>0</v>
      </c>
      <c r="K38" s="23">
        <f>I38+J38</f>
        <v>0</v>
      </c>
      <c r="L38" s="24" t="s">
        <v>41</v>
      </c>
    </row>
    <row r="39" spans="2:12" ht="30" x14ac:dyDescent="0.25">
      <c r="B39" s="17" t="s">
        <v>44</v>
      </c>
      <c r="C39" s="24" t="s">
        <v>70</v>
      </c>
      <c r="D39" s="17" t="s">
        <v>33</v>
      </c>
      <c r="E39" s="19">
        <v>0</v>
      </c>
      <c r="F39" s="19">
        <v>83.5</v>
      </c>
      <c r="G39" s="19">
        <f>E39+F39</f>
        <v>83.5</v>
      </c>
      <c r="H39" s="22">
        <v>0</v>
      </c>
      <c r="I39" s="23">
        <f t="shared" si="6"/>
        <v>0</v>
      </c>
      <c r="J39" s="23">
        <f t="shared" si="7"/>
        <v>0</v>
      </c>
      <c r="K39" s="23">
        <f>I39+J39</f>
        <v>0</v>
      </c>
      <c r="L39" s="24"/>
    </row>
    <row r="40" spans="2:12" ht="30" x14ac:dyDescent="0.25">
      <c r="B40" s="17" t="s">
        <v>45</v>
      </c>
      <c r="C40" s="24" t="s">
        <v>75</v>
      </c>
      <c r="D40" s="17" t="s">
        <v>9</v>
      </c>
      <c r="E40" s="19">
        <v>0</v>
      </c>
      <c r="F40" s="19">
        <v>180</v>
      </c>
      <c r="G40" s="19">
        <f>E40+F40</f>
        <v>180</v>
      </c>
      <c r="H40" s="22">
        <v>0</v>
      </c>
      <c r="I40" s="23">
        <f t="shared" si="6"/>
        <v>0</v>
      </c>
      <c r="J40" s="23">
        <f t="shared" si="7"/>
        <v>0</v>
      </c>
      <c r="K40" s="23">
        <f>I40+J40</f>
        <v>0</v>
      </c>
      <c r="L40" s="24" t="s">
        <v>76</v>
      </c>
    </row>
    <row r="41" spans="2:12" ht="30" x14ac:dyDescent="0.25">
      <c r="B41" s="17" t="s">
        <v>46</v>
      </c>
      <c r="C41" s="24" t="s">
        <v>49</v>
      </c>
      <c r="D41" s="17" t="s">
        <v>9</v>
      </c>
      <c r="E41" s="19">
        <v>0</v>
      </c>
      <c r="F41" s="19">
        <v>10</v>
      </c>
      <c r="G41" s="19">
        <f>E41+F41</f>
        <v>10</v>
      </c>
      <c r="H41" s="22">
        <v>0</v>
      </c>
      <c r="I41" s="23">
        <f t="shared" si="6"/>
        <v>0</v>
      </c>
      <c r="J41" s="23">
        <f t="shared" si="7"/>
        <v>0</v>
      </c>
      <c r="K41" s="23">
        <f>I41+J41</f>
        <v>0</v>
      </c>
      <c r="L41" s="24"/>
    </row>
    <row r="42" spans="2:12" x14ac:dyDescent="0.25">
      <c r="B42" s="17"/>
      <c r="C42" s="24"/>
      <c r="D42" s="17"/>
      <c r="E42" s="19"/>
      <c r="F42" s="19"/>
      <c r="G42" s="19"/>
      <c r="H42" s="22"/>
      <c r="I42" s="22"/>
      <c r="J42" s="22"/>
      <c r="K42" s="23"/>
      <c r="L42" s="24"/>
    </row>
    <row r="43" spans="2:12" x14ac:dyDescent="0.25">
      <c r="B43" s="17"/>
      <c r="C43" s="18" t="s">
        <v>50</v>
      </c>
      <c r="D43" s="17"/>
      <c r="E43" s="19">
        <v>0</v>
      </c>
      <c r="F43" s="19"/>
      <c r="G43" s="19"/>
      <c r="H43" s="22"/>
      <c r="I43" s="22"/>
      <c r="J43" s="22"/>
      <c r="K43" s="23"/>
      <c r="L43" s="24"/>
    </row>
    <row r="44" spans="2:12" ht="45" x14ac:dyDescent="0.25">
      <c r="B44" s="17" t="s">
        <v>47</v>
      </c>
      <c r="C44" s="24" t="s">
        <v>52</v>
      </c>
      <c r="D44" s="17" t="s">
        <v>26</v>
      </c>
      <c r="E44" s="19">
        <v>0</v>
      </c>
      <c r="F44" s="19">
        <v>0</v>
      </c>
      <c r="G44" s="19">
        <f>E44+F44</f>
        <v>0</v>
      </c>
      <c r="H44" s="22">
        <v>0</v>
      </c>
      <c r="I44" s="23">
        <f t="shared" ref="I44:I45" si="8">E44*H44</f>
        <v>0</v>
      </c>
      <c r="J44" s="23">
        <f t="shared" ref="J44:J45" si="9">F44*H44</f>
        <v>0</v>
      </c>
      <c r="K44" s="23">
        <f>I44+J44</f>
        <v>0</v>
      </c>
      <c r="L44" s="24" t="s">
        <v>53</v>
      </c>
    </row>
    <row r="45" spans="2:12" ht="45" x14ac:dyDescent="0.25">
      <c r="B45" s="17" t="s">
        <v>48</v>
      </c>
      <c r="C45" s="24" t="s">
        <v>81</v>
      </c>
      <c r="D45" s="17" t="s">
        <v>26</v>
      </c>
      <c r="E45" s="19">
        <v>0</v>
      </c>
      <c r="F45" s="19">
        <v>0</v>
      </c>
      <c r="G45" s="19">
        <f>E45+F45</f>
        <v>0</v>
      </c>
      <c r="H45" s="22">
        <v>0</v>
      </c>
      <c r="I45" s="23">
        <f t="shared" si="8"/>
        <v>0</v>
      </c>
      <c r="J45" s="23">
        <f t="shared" si="9"/>
        <v>0</v>
      </c>
      <c r="K45" s="23">
        <f>I45+J45</f>
        <v>0</v>
      </c>
      <c r="L45" s="24"/>
    </row>
    <row r="46" spans="2:12" x14ac:dyDescent="0.25">
      <c r="B46" s="17"/>
      <c r="C46" s="24"/>
      <c r="D46" s="17"/>
      <c r="E46" s="19"/>
      <c r="F46" s="19"/>
      <c r="G46" s="19"/>
      <c r="H46" s="22"/>
      <c r="I46" s="22"/>
      <c r="J46" s="22"/>
      <c r="K46" s="23"/>
      <c r="L46" s="24"/>
    </row>
    <row r="47" spans="2:12" x14ac:dyDescent="0.25">
      <c r="B47" s="17"/>
      <c r="C47" s="18" t="s">
        <v>55</v>
      </c>
      <c r="D47" s="17"/>
      <c r="E47" s="19"/>
      <c r="F47" s="19"/>
      <c r="G47" s="19"/>
      <c r="H47" s="22"/>
      <c r="I47" s="22"/>
      <c r="J47" s="22"/>
      <c r="K47" s="23"/>
      <c r="L47" s="24"/>
    </row>
    <row r="48" spans="2:12" ht="45" x14ac:dyDescent="0.25">
      <c r="B48" s="17" t="s">
        <v>51</v>
      </c>
      <c r="C48" s="24" t="s">
        <v>83</v>
      </c>
      <c r="D48" s="17" t="s">
        <v>26</v>
      </c>
      <c r="E48" s="19">
        <v>0</v>
      </c>
      <c r="F48" s="19">
        <v>79.5</v>
      </c>
      <c r="G48" s="19">
        <f>E48+F48</f>
        <v>79.5</v>
      </c>
      <c r="H48" s="22">
        <v>0</v>
      </c>
      <c r="I48" s="23">
        <f t="shared" ref="I48" si="10">E48*H48</f>
        <v>0</v>
      </c>
      <c r="J48" s="23">
        <f t="shared" ref="J48" si="11">F48*H48</f>
        <v>0</v>
      </c>
      <c r="K48" s="23">
        <f>I48+J48</f>
        <v>0</v>
      </c>
      <c r="L48" s="24"/>
    </row>
    <row r="49" spans="2:12" x14ac:dyDescent="0.25">
      <c r="B49" s="17"/>
      <c r="C49" s="24"/>
      <c r="D49" s="17"/>
      <c r="E49" s="17"/>
      <c r="F49" s="17"/>
      <c r="G49" s="19"/>
      <c r="H49" s="22"/>
      <c r="I49" s="22"/>
      <c r="J49" s="22"/>
      <c r="K49" s="23"/>
      <c r="L49" s="24"/>
    </row>
    <row r="50" spans="2:12" x14ac:dyDescent="0.25">
      <c r="B50" s="13"/>
      <c r="C50" s="12" t="s">
        <v>57</v>
      </c>
      <c r="D50" s="13"/>
      <c r="E50" s="13"/>
      <c r="F50" s="13"/>
      <c r="G50" s="14"/>
      <c r="H50" s="15" t="s">
        <v>58</v>
      </c>
      <c r="I50" s="16">
        <f>SUM(I52:I53)</f>
        <v>0</v>
      </c>
      <c r="J50" s="16">
        <f>SUM(J52:J53)</f>
        <v>0</v>
      </c>
      <c r="K50" s="16">
        <f>SUM(K52:K53)</f>
        <v>0</v>
      </c>
      <c r="L50" s="31"/>
    </row>
    <row r="51" spans="2:12" x14ac:dyDescent="0.25">
      <c r="B51" s="17"/>
      <c r="C51" s="18"/>
      <c r="D51" s="17"/>
      <c r="E51" s="17"/>
      <c r="F51" s="17"/>
      <c r="G51" s="19"/>
      <c r="H51" s="20"/>
      <c r="I51" s="20"/>
      <c r="J51" s="20"/>
      <c r="K51" s="21"/>
      <c r="L51" s="24"/>
    </row>
    <row r="52" spans="2:12" x14ac:dyDescent="0.25">
      <c r="B52" s="17"/>
      <c r="C52" s="18" t="s">
        <v>77</v>
      </c>
      <c r="D52" s="17"/>
      <c r="E52" s="17"/>
      <c r="F52" s="17"/>
      <c r="G52" s="19"/>
      <c r="H52" s="22"/>
      <c r="I52" s="22"/>
      <c r="J52" s="22"/>
      <c r="K52" s="23"/>
      <c r="L52" s="24"/>
    </row>
    <row r="53" spans="2:12" ht="120" x14ac:dyDescent="0.25">
      <c r="B53" s="17" t="s">
        <v>54</v>
      </c>
      <c r="C53" s="24" t="s">
        <v>82</v>
      </c>
      <c r="D53" s="17" t="s">
        <v>26</v>
      </c>
      <c r="E53" s="19">
        <v>0</v>
      </c>
      <c r="F53" s="19">
        <v>79.8</v>
      </c>
      <c r="G53" s="19">
        <f>E53+F53</f>
        <v>79.8</v>
      </c>
      <c r="H53" s="22">
        <v>0</v>
      </c>
      <c r="I53" s="23">
        <f t="shared" ref="I53" si="12">E53*H53</f>
        <v>0</v>
      </c>
      <c r="J53" s="23">
        <f t="shared" ref="J53" si="13">F53*H53</f>
        <v>0</v>
      </c>
      <c r="K53" s="23">
        <f>I53+J53</f>
        <v>0</v>
      </c>
      <c r="L53" s="24" t="s">
        <v>117</v>
      </c>
    </row>
    <row r="54" spans="2:12" x14ac:dyDescent="0.25">
      <c r="B54" s="17"/>
      <c r="C54" s="24"/>
      <c r="D54" s="17"/>
      <c r="E54" s="17"/>
      <c r="F54" s="17"/>
      <c r="G54" s="19"/>
      <c r="H54" s="22"/>
      <c r="I54" s="22"/>
      <c r="J54" s="22"/>
      <c r="K54" s="23"/>
      <c r="L54" s="24"/>
    </row>
    <row r="55" spans="2:12" x14ac:dyDescent="0.25">
      <c r="B55" s="13"/>
      <c r="C55" s="12" t="s">
        <v>78</v>
      </c>
      <c r="D55" s="13"/>
      <c r="E55" s="13"/>
      <c r="F55" s="13"/>
      <c r="G55" s="14"/>
      <c r="H55" s="15" t="s">
        <v>59</v>
      </c>
      <c r="I55" s="16">
        <f>SUM(I57:I58)</f>
        <v>0</v>
      </c>
      <c r="J55" s="16">
        <f>SUM(J57:J58)</f>
        <v>0</v>
      </c>
      <c r="K55" s="16">
        <f>SUM(K57:K58)</f>
        <v>0</v>
      </c>
      <c r="L55" s="31"/>
    </row>
    <row r="56" spans="2:12" x14ac:dyDescent="0.25">
      <c r="B56" s="17"/>
      <c r="C56" s="18"/>
      <c r="D56" s="17"/>
      <c r="E56" s="17"/>
      <c r="F56" s="17"/>
      <c r="G56" s="19"/>
      <c r="H56" s="20"/>
      <c r="I56" s="20"/>
      <c r="J56" s="20"/>
      <c r="K56" s="21"/>
      <c r="L56" s="24"/>
    </row>
    <row r="57" spans="2:12" x14ac:dyDescent="0.25">
      <c r="B57" s="17"/>
      <c r="C57" s="18" t="s">
        <v>79</v>
      </c>
      <c r="D57" s="17"/>
      <c r="E57" s="17"/>
      <c r="F57" s="17"/>
      <c r="G57" s="19"/>
      <c r="H57" s="22"/>
      <c r="I57" s="22"/>
      <c r="J57" s="22"/>
      <c r="K57" s="23"/>
      <c r="L57" s="24"/>
    </row>
    <row r="58" spans="2:12" ht="30" x14ac:dyDescent="0.25">
      <c r="B58" s="17" t="s">
        <v>56</v>
      </c>
      <c r="C58" s="24" t="s">
        <v>116</v>
      </c>
      <c r="D58" s="17" t="s">
        <v>60</v>
      </c>
      <c r="E58" s="19">
        <v>0</v>
      </c>
      <c r="F58" s="19">
        <v>1</v>
      </c>
      <c r="G58" s="19">
        <f>E58+F58</f>
        <v>1</v>
      </c>
      <c r="H58" s="22">
        <v>0</v>
      </c>
      <c r="I58" s="23">
        <f t="shared" ref="I58" si="14">E58*H58</f>
        <v>0</v>
      </c>
      <c r="J58" s="23">
        <f t="shared" ref="J58" si="15">F58*H58</f>
        <v>0</v>
      </c>
      <c r="K58" s="23">
        <f>I58+J58</f>
        <v>0</v>
      </c>
      <c r="L58" s="24"/>
    </row>
    <row r="59" spans="2:12" x14ac:dyDescent="0.25">
      <c r="B59" s="17"/>
      <c r="C59" s="24"/>
      <c r="D59" s="17"/>
      <c r="E59" s="17"/>
      <c r="F59" s="17"/>
      <c r="G59" s="19"/>
      <c r="H59" s="22"/>
      <c r="I59" s="22"/>
      <c r="J59" s="22"/>
      <c r="K59" s="23"/>
      <c r="L59" s="24"/>
    </row>
    <row r="60" spans="2:12" ht="30" x14ac:dyDescent="0.25">
      <c r="B60" s="17"/>
      <c r="C60" s="24"/>
      <c r="D60" s="34" t="s">
        <v>115</v>
      </c>
      <c r="E60" s="34" t="s">
        <v>107</v>
      </c>
      <c r="F60" s="34" t="s">
        <v>108</v>
      </c>
      <c r="G60" s="19"/>
      <c r="H60" s="22"/>
      <c r="I60" s="22"/>
      <c r="J60" s="22"/>
      <c r="K60" s="23"/>
      <c r="L60" s="23"/>
    </row>
    <row r="61" spans="2:12" x14ac:dyDescent="0.25">
      <c r="B61" s="17"/>
      <c r="C61" s="34" t="s">
        <v>11</v>
      </c>
      <c r="D61" s="35">
        <f>I11</f>
        <v>0</v>
      </c>
      <c r="E61" s="35">
        <f>J11</f>
        <v>0</v>
      </c>
      <c r="F61" s="35">
        <f>K11</f>
        <v>0</v>
      </c>
      <c r="G61" s="19"/>
      <c r="H61" s="22"/>
      <c r="I61" s="22"/>
      <c r="J61" s="22"/>
      <c r="K61" s="23"/>
      <c r="L61" s="23"/>
    </row>
    <row r="62" spans="2:12" x14ac:dyDescent="0.25">
      <c r="B62" s="17"/>
      <c r="C62" s="34" t="s">
        <v>30</v>
      </c>
      <c r="D62" s="35">
        <f>I25</f>
        <v>0</v>
      </c>
      <c r="E62" s="35">
        <f>J25</f>
        <v>0</v>
      </c>
      <c r="F62" s="35">
        <f>K25</f>
        <v>0</v>
      </c>
      <c r="G62" s="19"/>
      <c r="H62" s="22"/>
      <c r="I62" s="22"/>
      <c r="J62" s="22"/>
      <c r="K62" s="23"/>
      <c r="L62" s="23"/>
    </row>
    <row r="63" spans="2:12" x14ac:dyDescent="0.25">
      <c r="B63" s="17"/>
      <c r="C63" s="34" t="s">
        <v>38</v>
      </c>
      <c r="D63" s="35">
        <f>I35</f>
        <v>0</v>
      </c>
      <c r="E63" s="35">
        <f>J35</f>
        <v>0</v>
      </c>
      <c r="F63" s="35">
        <f>K35</f>
        <v>0</v>
      </c>
      <c r="G63" s="19"/>
      <c r="H63" s="22"/>
      <c r="I63" s="22"/>
      <c r="J63" s="22"/>
      <c r="K63" s="23"/>
      <c r="L63" s="23"/>
    </row>
    <row r="64" spans="2:12" x14ac:dyDescent="0.25">
      <c r="B64" s="17"/>
      <c r="C64" s="34" t="s">
        <v>57</v>
      </c>
      <c r="D64" s="35">
        <f>I50</f>
        <v>0</v>
      </c>
      <c r="E64" s="35">
        <f>J50</f>
        <v>0</v>
      </c>
      <c r="F64" s="35">
        <f>K50</f>
        <v>0</v>
      </c>
      <c r="G64" s="19"/>
      <c r="H64" s="22"/>
      <c r="I64" s="22"/>
      <c r="J64" s="22"/>
      <c r="K64" s="23"/>
      <c r="L64" s="23"/>
    </row>
    <row r="65" spans="2:12" x14ac:dyDescent="0.25">
      <c r="B65" s="17"/>
      <c r="C65" s="34" t="s">
        <v>78</v>
      </c>
      <c r="D65" s="36">
        <f>I55</f>
        <v>0</v>
      </c>
      <c r="E65" s="36">
        <f>J55</f>
        <v>0</v>
      </c>
      <c r="F65" s="36">
        <f>K55</f>
        <v>0</v>
      </c>
      <c r="G65" s="19"/>
      <c r="H65" s="22"/>
      <c r="I65" s="22"/>
      <c r="J65" s="22"/>
      <c r="K65" s="23"/>
      <c r="L65" s="23"/>
    </row>
    <row r="66" spans="2:12" x14ac:dyDescent="0.25">
      <c r="B66" s="17"/>
      <c r="C66" s="37" t="s">
        <v>61</v>
      </c>
      <c r="D66" s="38">
        <f>SUM(D61:D65)*0.05</f>
        <v>0</v>
      </c>
      <c r="E66" s="38">
        <f>SUM(E61:E65)*0.05</f>
        <v>0</v>
      </c>
      <c r="F66" s="38">
        <f>SUM(F61:F65)*0.05</f>
        <v>0</v>
      </c>
      <c r="G66" s="19"/>
      <c r="H66" s="22"/>
      <c r="I66" s="22"/>
      <c r="J66" s="22"/>
      <c r="K66" s="23"/>
      <c r="L66" s="23"/>
    </row>
    <row r="67" spans="2:12" x14ac:dyDescent="0.25">
      <c r="B67" s="17"/>
      <c r="C67" s="18" t="s">
        <v>62</v>
      </c>
      <c r="D67" s="39">
        <f>SUM(D61:D66)</f>
        <v>0</v>
      </c>
      <c r="E67" s="39">
        <f>SUM(E61:E66)</f>
        <v>0</v>
      </c>
      <c r="F67" s="39">
        <f>SUM(F61:F66)</f>
        <v>0</v>
      </c>
      <c r="G67" s="19"/>
      <c r="H67" s="22"/>
      <c r="I67" s="22"/>
      <c r="J67" s="22"/>
      <c r="K67" s="23"/>
      <c r="L67" s="23"/>
    </row>
    <row r="68" spans="2:12" x14ac:dyDescent="0.25">
      <c r="B68" s="17"/>
      <c r="C68" s="18" t="s">
        <v>63</v>
      </c>
      <c r="D68" s="39">
        <f>D67*0.22</f>
        <v>0</v>
      </c>
      <c r="E68" s="39">
        <f>E67*0.22</f>
        <v>0</v>
      </c>
      <c r="F68" s="39">
        <f>F67*0.22</f>
        <v>0</v>
      </c>
      <c r="G68" s="19"/>
      <c r="H68" s="22"/>
      <c r="I68" s="22"/>
      <c r="J68" s="22"/>
      <c r="K68" s="23"/>
      <c r="L68" s="23"/>
    </row>
    <row r="69" spans="2:12" x14ac:dyDescent="0.25">
      <c r="B69" s="17"/>
      <c r="C69" s="18" t="s">
        <v>64</v>
      </c>
      <c r="D69" s="39">
        <f>D67+D68</f>
        <v>0</v>
      </c>
      <c r="E69" s="39">
        <f>E67+E68</f>
        <v>0</v>
      </c>
      <c r="F69" s="39">
        <f>F67+F68</f>
        <v>0</v>
      </c>
      <c r="G69" s="19"/>
      <c r="H69" s="22"/>
      <c r="I69" s="22"/>
      <c r="J69" s="22"/>
      <c r="K69" s="23"/>
      <c r="L69" s="23"/>
    </row>
  </sheetData>
  <mergeCells count="2">
    <mergeCell ref="B1:L2"/>
    <mergeCell ref="B7:K7"/>
  </mergeCells>
  <pageMargins left="0.7" right="0.7" top="0.75" bottom="0.75" header="0.3" footer="0.3"/>
  <pageSetup paperSize="9" scale="56" orientation="landscape" r:id="rId1"/>
  <rowBreaks count="2" manualBreakCount="2">
    <brk id="34" max="7" man="1"/>
    <brk id="5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</vt:lpstr>
      <vt:lpstr>FK1</vt:lpstr>
      <vt:lpstr>FK2</vt:lpstr>
      <vt:lpstr>FK3</vt:lpstr>
      <vt:lpstr>FK4</vt:lpstr>
      <vt:lpstr>FK5</vt:lpstr>
      <vt:lpstr>FK6</vt:lpstr>
      <vt:lpstr>'FK1'!Področje_tiskanja</vt:lpstr>
      <vt:lpstr>'FK2'!Področje_tiskanja</vt:lpstr>
      <vt:lpstr>'FK3'!Področje_tiskanja</vt:lpstr>
      <vt:lpstr>'FK4'!Področje_tiskanja</vt:lpstr>
      <vt:lpstr>'FK5'!Področje_tiskanja</vt:lpstr>
      <vt:lpstr>'FK6'!Področje_tiskanja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</dc:creator>
  <cp:lastModifiedBy>Peter Grginič</cp:lastModifiedBy>
  <cp:lastPrinted>2020-04-09T20:05:28Z</cp:lastPrinted>
  <dcterms:created xsi:type="dcterms:W3CDTF">2016-01-25T18:19:49Z</dcterms:created>
  <dcterms:modified xsi:type="dcterms:W3CDTF">2026-03-09T10:24:38Z</dcterms:modified>
</cp:coreProperties>
</file>